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A1 - A4\"/>
    </mc:Choice>
  </mc:AlternateContent>
  <bookViews>
    <workbookView xWindow="-110" yWindow="-110" windowWidth="23260" windowHeight="12580" activeTab="3"/>
  </bookViews>
  <sheets>
    <sheet name="UTAMA" sheetId="3" r:id="rId1"/>
    <sheet name="A1" sheetId="1" r:id="rId2"/>
    <sheet name="A2" sheetId="4" r:id="rId3"/>
    <sheet name="Direktori" sheetId="2" r:id="rId4"/>
  </sheets>
  <definedNames>
    <definedName name="BANK">Direktori!$C$5:$C$17</definedName>
    <definedName name="BANK_2">Direktori!$D$5:$D$17</definedName>
    <definedName name="BANK_AMANAH_AGENSI_1">Direktori!$G$5:$G$18</definedName>
    <definedName name="OLE_LINK1" localSheetId="1">'A1'!$I$1</definedName>
    <definedName name="OLE_LINK1" localSheetId="2">'A2'!$I$1</definedName>
    <definedName name="PEJABAT_PERAKAUNAN">Direktori!$B$5:$B$58</definedName>
    <definedName name="PENUTUPAN">Direktori!$E$5:$E$6</definedName>
    <definedName name="_xlnm.Print_Area" localSheetId="1">'A1'!$A$1:$I$49</definedName>
    <definedName name="_xlnm.Print_Area" localSheetId="2">'A2'!$A$1:$I$50</definedName>
    <definedName name="TRANSAKSI_B7">Direktori!$F$5:$F$7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4" l="1"/>
  <c r="G16" i="4"/>
  <c r="E6" i="2"/>
  <c r="E5" i="2"/>
  <c r="C34" i="4"/>
  <c r="C16" i="4"/>
  <c r="H24" i="4"/>
  <c r="G11" i="4" s="1"/>
  <c r="H34" i="4" s="1"/>
  <c r="B26" i="4"/>
  <c r="C7" i="4"/>
  <c r="B20" i="1"/>
  <c r="G29" i="1"/>
  <c r="G30" i="1"/>
  <c r="F33" i="1"/>
  <c r="G33" i="1"/>
  <c r="F31" i="1"/>
  <c r="G31" i="1"/>
  <c r="F32" i="1"/>
  <c r="G32" i="1"/>
  <c r="G28" i="1"/>
  <c r="F28" i="1"/>
  <c r="C7" i="1"/>
  <c r="H17" i="1"/>
  <c r="G17" i="1"/>
  <c r="G34" i="4" l="1"/>
  <c r="F30" i="1"/>
  <c r="F29" i="1"/>
</calcChain>
</file>

<file path=xl/comments1.xml><?xml version="1.0" encoding="utf-8"?>
<comments xmlns="http://schemas.openxmlformats.org/spreadsheetml/2006/main">
  <authors>
    <author>Rusdi B. Ahmad Ali</author>
  </authors>
  <commentList>
    <comment ref="H11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 xml:space="preserve">Tandatangan, Nama &amp; Jawatan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 xml:space="preserve">Tandatangan, Nama &amp; Jawatan
</t>
        </r>
      </text>
    </comment>
  </commentList>
</comments>
</file>

<file path=xl/comments2.xml><?xml version="1.0" encoding="utf-8"?>
<comments xmlns="http://schemas.openxmlformats.org/spreadsheetml/2006/main">
  <authors>
    <author>Rusdi B. Ahmad Ali</author>
  </authors>
  <commentList>
    <comment ref="H11" authorId="0" shapeId="0">
      <text>
        <r>
          <rPr>
            <sz val="9"/>
            <color indexed="81"/>
            <rFont val="Tahoma"/>
            <family val="2"/>
          </rPr>
          <t>Tanda -X atau (x) bagi amaun berbaki KREDIT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 xml:space="preserve">Tandatangan, Nama &amp; Jawatan
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 xml:space="preserve">Tandatangan, Nama &amp; Jawatan
</t>
        </r>
      </text>
    </comment>
  </commentList>
</comments>
</file>

<file path=xl/sharedStrings.xml><?xml version="1.0" encoding="utf-8"?>
<sst xmlns="http://schemas.openxmlformats.org/spreadsheetml/2006/main" count="287" uniqueCount="234">
  <si>
    <t>LAMPIRAN A1</t>
  </si>
  <si>
    <t>PENYATA WANG TUNAI</t>
  </si>
  <si>
    <t>PENGESAHAN BAKI BUKU TUNAI (SIRI T0100000 (CL)  / A011* (0L))</t>
  </si>
  <si>
    <t>Nama Bank</t>
  </si>
  <si>
    <t>RM</t>
  </si>
  <si>
    <t xml:space="preserve">Akaun Terimaan </t>
  </si>
  <si>
    <t xml:space="preserve">Akaun Bayaran </t>
  </si>
  <si>
    <t xml:space="preserve">Akaun Bayaran - EFT </t>
  </si>
  <si>
    <t>Jumlah</t>
  </si>
  <si>
    <t>Saya juga mengesahkan bahawa baki bersih buku tunai PP adalah:</t>
  </si>
  <si>
    <t>Baki Sijil Bank
Debit/ (Kredit)</t>
  </si>
  <si>
    <t>Baki Akhir PP (ZRCM303)
Debit/ (Kredit)</t>
  </si>
  <si>
    <t>BANK</t>
  </si>
  <si>
    <t>PEJABAT PERAKAUNAN</t>
  </si>
  <si>
    <t>JANM  JOHOR</t>
  </si>
  <si>
    <t>JANM  KEDAH</t>
  </si>
  <si>
    <t>JANM  KELANTAN</t>
  </si>
  <si>
    <t>JANM  MELAKA</t>
  </si>
  <si>
    <t>JANM  SEMBILAN</t>
  </si>
  <si>
    <t>JANM  PAHANG</t>
  </si>
  <si>
    <t>JANM  PULAU PINANG</t>
  </si>
  <si>
    <t>JANM  PERAK</t>
  </si>
  <si>
    <t>JANM  PERLIS</t>
  </si>
  <si>
    <t>JANM  SELANGOR</t>
  </si>
  <si>
    <t>JANM  TERENGGANU</t>
  </si>
  <si>
    <t>JANM BPOPA</t>
  </si>
  <si>
    <t>JANM  SABAH</t>
  </si>
  <si>
    <t>JANM KENINGAU</t>
  </si>
  <si>
    <t>JANM SANDAKAN</t>
  </si>
  <si>
    <t>JANM TAWAU</t>
  </si>
  <si>
    <t>JANM WP LABUAN</t>
  </si>
  <si>
    <t>JANM SARAWAK</t>
  </si>
  <si>
    <t>JANM SRI AMAN</t>
  </si>
  <si>
    <t>JANM SIBU</t>
  </si>
  <si>
    <t>JANM MIRI</t>
  </si>
  <si>
    <t>JANM LIMBANG</t>
  </si>
  <si>
    <t>JANM SARIKEI</t>
  </si>
  <si>
    <t>JANM KAPIT</t>
  </si>
  <si>
    <t>JANM BINTULU</t>
  </si>
  <si>
    <t>BA JPM</t>
  </si>
  <si>
    <t>BA MOF</t>
  </si>
  <si>
    <t>BA MOT</t>
  </si>
  <si>
    <t>BA KKR</t>
  </si>
  <si>
    <t>BA KKD</t>
  </si>
  <si>
    <t>BA MINDEF</t>
  </si>
  <si>
    <t>BA KKM</t>
  </si>
  <si>
    <t>BA KPKM</t>
  </si>
  <si>
    <t>BA KPM</t>
  </si>
  <si>
    <t>BA KDN</t>
  </si>
  <si>
    <t>BA KLN</t>
  </si>
  <si>
    <t>BA KPK</t>
  </si>
  <si>
    <t>BA KKDW</t>
  </si>
  <si>
    <t>BA MITI</t>
  </si>
  <si>
    <t>BA KPDN</t>
  </si>
  <si>
    <t>BA MOSTI</t>
  </si>
  <si>
    <t>BA KPL</t>
  </si>
  <si>
    <t>BA KPKT</t>
  </si>
  <si>
    <t>BA KSM</t>
  </si>
  <si>
    <t>BA KBS</t>
  </si>
  <si>
    <t>BA KPWKM</t>
  </si>
  <si>
    <t>BA KPT</t>
  </si>
  <si>
    <t>SUB T JKDM</t>
  </si>
  <si>
    <t>BA KUSKOP</t>
  </si>
  <si>
    <t>BA ME</t>
  </si>
  <si>
    <t>BA KPN</t>
  </si>
  <si>
    <t>BA PETRA</t>
  </si>
  <si>
    <t>BA KD</t>
  </si>
  <si>
    <t>AFFIN BANK</t>
  </si>
  <si>
    <t>AFFIN ISLAMIC BANK BERHAD</t>
  </si>
  <si>
    <t>ALLIANCE BANK MALAYSIA BERHAD</t>
  </si>
  <si>
    <t>BANK MUAMALAT MALAYSIA BERHAD</t>
  </si>
  <si>
    <t>CIMB BANK BERHAD</t>
  </si>
  <si>
    <t>HONG LEONG ISLAMIC BANK BERHAD</t>
  </si>
  <si>
    <t>MAYBANK BERHAD</t>
  </si>
  <si>
    <t>BANK ISLAM MALAYSIA BHD</t>
  </si>
  <si>
    <t>PUBLIC  BANK BERHAD</t>
  </si>
  <si>
    <t>RHB ISLAMIC BANK BHD</t>
  </si>
  <si>
    <t>BANK SIMPANAN NASIONAL BERHAD</t>
  </si>
  <si>
    <t>BANK RAKYAT</t>
  </si>
  <si>
    <t>AGRO BANK</t>
  </si>
  <si>
    <t>BANK_2</t>
  </si>
  <si>
    <t>ALLIANCE BANK</t>
  </si>
  <si>
    <t>BANK MUAMALAT</t>
  </si>
  <si>
    <t>CIMB BANK</t>
  </si>
  <si>
    <t>BANK ISLAM</t>
  </si>
  <si>
    <t>PUBLIC  BANK</t>
  </si>
  <si>
    <t>MAYBANK</t>
  </si>
  <si>
    <t>BSN</t>
  </si>
  <si>
    <t>Pejabat Perakaunan:</t>
  </si>
  <si>
    <t>1001 -JANM  JOHOR</t>
  </si>
  <si>
    <t>Akaun Bank Agen_1</t>
  </si>
  <si>
    <t>Akaun Bank Agen_2</t>
  </si>
  <si>
    <t>Akaun Bank Agen_3</t>
  </si>
  <si>
    <t>1002 -JANM  KEDAH</t>
  </si>
  <si>
    <t xml:space="preserve">KERTAS KERJA SOKONGAN BAGI PENYATA KEWANGAN KERAJAAN PERSEKUTUAN </t>
  </si>
  <si>
    <t>TEMPLATE</t>
  </si>
  <si>
    <t>KKS :</t>
  </si>
  <si>
    <t>PENUTUPAN</t>
  </si>
  <si>
    <t>RHB BANK</t>
  </si>
  <si>
    <t>HONG LEONG BANK</t>
  </si>
  <si>
    <t>- Rujukan surat kepada Jabatan Audit Negara adalah seperti berikut:</t>
  </si>
  <si>
    <t xml:space="preserve">Berbeza dengan baki wang tunai di bank </t>
  </si>
  <si>
    <t>Tidak Berkenaan</t>
  </si>
  <si>
    <t>Tepat, bersamaan dengan baki wang tunai di bank</t>
  </si>
  <si>
    <t>B7</t>
  </si>
  <si>
    <t>Selain B7</t>
  </si>
  <si>
    <t>UNTUK KEGUNAAN PEJABAT PERAKAUNAN</t>
  </si>
  <si>
    <t>UNTUK KEGUNAAN BPOPA</t>
  </si>
  <si>
    <t>Disediakan oleh:</t>
  </si>
  <si>
    <t>Disahkan oleh:</t>
  </si>
  <si>
    <t>Disemak oleh:</t>
  </si>
  <si>
    <t>BA NRES</t>
  </si>
  <si>
    <t>1003 -JANM  KELANTAN</t>
  </si>
  <si>
    <t>1004 -JANM  MELAKA</t>
  </si>
  <si>
    <t>1005 -JANM  SEMBILAN</t>
  </si>
  <si>
    <t>1006 -JANM  PAHANG</t>
  </si>
  <si>
    <t>1007 -JANM  PULAU PINANG</t>
  </si>
  <si>
    <t>1008 -JANM  PERAK</t>
  </si>
  <si>
    <t>1009 -JANM  PERLIS</t>
  </si>
  <si>
    <t>1010 -JANM  SELANGOR</t>
  </si>
  <si>
    <t>1011 -JANM  TERENGGANU</t>
  </si>
  <si>
    <t>1012 -JANM BPOPA</t>
  </si>
  <si>
    <t>1020 -JANM  SABAH</t>
  </si>
  <si>
    <t>1021 -JANM KENINGAU</t>
  </si>
  <si>
    <t>1022 -JANM SANDAKAN</t>
  </si>
  <si>
    <t>1023 -JANM TAWAU</t>
  </si>
  <si>
    <t>1024 -JANM WP LABUAN</t>
  </si>
  <si>
    <t>1030 -JANM SARAWAK</t>
  </si>
  <si>
    <t>1031 -JANM SRI AMAN</t>
  </si>
  <si>
    <t>1032 -JANM SIBU</t>
  </si>
  <si>
    <t>1033 -JANM MIRI</t>
  </si>
  <si>
    <t>1034 -JANM LIMBANG</t>
  </si>
  <si>
    <t>1035 -JANM SARIKEI</t>
  </si>
  <si>
    <t>1036 -JANM KAPIT</t>
  </si>
  <si>
    <t>1037 -JANM BINTULU</t>
  </si>
  <si>
    <t>1101 -BA JPM</t>
  </si>
  <si>
    <t>1102 -BA MOF</t>
  </si>
  <si>
    <t>1103 -BA MOT</t>
  </si>
  <si>
    <t>1104 -BA KKR</t>
  </si>
  <si>
    <t>1106 -BA MINDEF</t>
  </si>
  <si>
    <t>1107 -BA KKM</t>
  </si>
  <si>
    <t>1108 -BA KPKM</t>
  </si>
  <si>
    <t>1109 -BA KPM</t>
  </si>
  <si>
    <t>1110 -BA KDN</t>
  </si>
  <si>
    <t>1111 -BA KLN</t>
  </si>
  <si>
    <t>1112 -BA KPK</t>
  </si>
  <si>
    <t>1113 -BA KKDW</t>
  </si>
  <si>
    <t>1114 -BA NRES</t>
  </si>
  <si>
    <t>1115 -BA MITI</t>
  </si>
  <si>
    <t>1116 -BA KPDN</t>
  </si>
  <si>
    <t>1118 -BA MOSTI</t>
  </si>
  <si>
    <t>1119 -BA KPL</t>
  </si>
  <si>
    <t>1121 -BA KPKT</t>
  </si>
  <si>
    <t>1122 -BA KSM</t>
  </si>
  <si>
    <t>1123 -BA KBS</t>
  </si>
  <si>
    <t>1124 -BA KPWKM</t>
  </si>
  <si>
    <t>1125 -BA KPT</t>
  </si>
  <si>
    <t>1126 -SUB T JKDM</t>
  </si>
  <si>
    <t>1127 -BA KUSKOP</t>
  </si>
  <si>
    <t>1128 -BA ME</t>
  </si>
  <si>
    <t>1130 -BA KPN</t>
  </si>
  <si>
    <t>1131 -BA PETRA</t>
  </si>
  <si>
    <t>1132 -BA KD</t>
  </si>
  <si>
    <t>1105 -BA KK</t>
  </si>
  <si>
    <t xml:space="preserve">PERHATIAN!! Sila lengkapkan Sijil Pengesahan Baki pada ruangan bertanda biru </t>
  </si>
  <si>
    <t>Dokumen Sokongan</t>
  </si>
  <si>
    <t>- Sijil Bank / Penyata Bank</t>
  </si>
  <si>
    <t>- Penyata Penyesuaian Bank</t>
  </si>
  <si>
    <t>Semua transaksi telah diperakaunkan di bawah pegawai pengawal Perbendaharaan Utama (B7)</t>
  </si>
  <si>
    <t>/ (B7)</t>
  </si>
  <si>
    <t>LAMPIRAN A2</t>
  </si>
  <si>
    <t>PENGESAHAN BAKI BUKU TUNAI BANK AMANAH / AGENSI</t>
  </si>
  <si>
    <t>Nama Akaun</t>
  </si>
  <si>
    <t>TABUNG BENCANA KEMENTERIAN LUAR NEGERI</t>
  </si>
  <si>
    <t>CROWN AGENT LONDON</t>
  </si>
  <si>
    <t>TABUNG BAYARAN BALIK CUKAI</t>
  </si>
  <si>
    <t>KEMANUSIAAN RAKYAT PALESTIN</t>
  </si>
  <si>
    <t>ASSETS RECOVERY TRUST ACCOUNT</t>
  </si>
  <si>
    <t>BANK JABATAN HAL EHWAL VETERAN</t>
  </si>
  <si>
    <t>AMANAH NEGARA</t>
  </si>
  <si>
    <t>BANK NEGARA MALAYSIA</t>
  </si>
  <si>
    <t xml:space="preserve">JPA-CROWN AGENT </t>
  </si>
  <si>
    <t>KWAN-NOSTRO</t>
  </si>
  <si>
    <t xml:space="preserve">KWAN-EXTERNAL FUND MANAGER </t>
  </si>
  <si>
    <t>BANK SISTEM PERAKAUNAN LUAR NEGERI (SPLN)</t>
  </si>
  <si>
    <t>BANK JPA PENCEN</t>
  </si>
  <si>
    <t>AKAUN BAYARAN GST 1</t>
  </si>
  <si>
    <t>AKAUN BAYARAN GST 2</t>
  </si>
  <si>
    <t>AKAUN TERIMAAN GST</t>
  </si>
  <si>
    <t>A0118101</t>
  </si>
  <si>
    <t>T0222160</t>
  </si>
  <si>
    <t>A0118102</t>
  </si>
  <si>
    <t>T0222252</t>
  </si>
  <si>
    <t>A0118103</t>
  </si>
  <si>
    <t>T0222250</t>
  </si>
  <si>
    <t>A0118104</t>
  </si>
  <si>
    <t>T0222251</t>
  </si>
  <si>
    <t>A0118105</t>
  </si>
  <si>
    <t>T0239907</t>
  </si>
  <si>
    <t>A0118106</t>
  </si>
  <si>
    <t>T0118106</t>
  </si>
  <si>
    <t>A0118107</t>
  </si>
  <si>
    <t>T0222161</t>
  </si>
  <si>
    <t>A0118108</t>
  </si>
  <si>
    <t>T0222162</t>
  </si>
  <si>
    <t>A0118201</t>
  </si>
  <si>
    <t>T0222280</t>
  </si>
  <si>
    <t>A0118202</t>
  </si>
  <si>
    <t>T0222310</t>
  </si>
  <si>
    <t>A0118204</t>
  </si>
  <si>
    <t>T0227470</t>
  </si>
  <si>
    <t>A0118206</t>
  </si>
  <si>
    <t>T0239927</t>
  </si>
  <si>
    <t>A0118207</t>
  </si>
  <si>
    <t>T0239928</t>
  </si>
  <si>
    <t>A0118208</t>
  </si>
  <si>
    <t>T0239929</t>
  </si>
  <si>
    <t>GL_0L</t>
  </si>
  <si>
    <t>GL_CL</t>
  </si>
  <si>
    <t>Nama Akaun Bank</t>
  </si>
  <si>
    <t>No. Akaun Bank</t>
  </si>
  <si>
    <t>Baki Sijil Bank (RM)</t>
  </si>
  <si>
    <t>BANK_AMANAH_AGENSI_1</t>
  </si>
  <si>
    <t>BANK_AMANAH_AGENSI_2</t>
  </si>
  <si>
    <t>Saya juga mengesahkan bahawa baki bersih buku tunai adalah:</t>
  </si>
  <si>
    <t>Perincian Maklumat Akaun Bank:</t>
  </si>
  <si>
    <t>TAHUN:</t>
  </si>
  <si>
    <t>pilih</t>
  </si>
  <si>
    <t>taip</t>
  </si>
  <si>
    <t>GL Bank (0L)</t>
  </si>
  <si>
    <t>GL Bank  (CL)</t>
  </si>
  <si>
    <t>Nota:</t>
  </si>
  <si>
    <t>Baki Sijil Bank akan dikemaskini secara automatik berdasarkan perincian maklumat akaun bank.</t>
  </si>
  <si>
    <t>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</si>
</sst>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" fontId="0" fillId="0" borderId="0" xfId="0" quotePrefix="1" applyNumberFormat="1"/>
    <xf numFmtId="0" fontId="0" fillId="0" borderId="0" xfId="0" quotePrefix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3" borderId="0" xfId="0" applyFill="1"/>
    <xf numFmtId="0" fontId="2" fillId="3" borderId="0" xfId="0" applyFont="1" applyFill="1"/>
    <xf numFmtId="0" fontId="6" fillId="0" borderId="0" xfId="0" applyFont="1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3" borderId="0" xfId="0" applyFont="1" applyFill="1"/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vertical="center" wrapText="1"/>
    </xf>
    <xf numFmtId="43" fontId="9" fillId="0" borderId="2" xfId="1" applyFont="1" applyBorder="1" applyAlignment="1">
      <alignment vertical="center" wrapText="1"/>
    </xf>
    <xf numFmtId="0" fontId="6" fillId="0" borderId="0" xfId="0" quotePrefix="1" applyFont="1" applyAlignment="1">
      <alignment horizontal="left" vertical="center"/>
    </xf>
    <xf numFmtId="0" fontId="6" fillId="3" borderId="3" xfId="0" applyFont="1" applyFill="1" applyBorder="1" applyAlignment="1">
      <alignment horizontal="left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Continuous"/>
    </xf>
    <xf numFmtId="0" fontId="9" fillId="2" borderId="6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 vertical="center"/>
    </xf>
    <xf numFmtId="0" fontId="10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0" fillId="0" borderId="10" xfId="0" applyFont="1" applyBorder="1" applyAlignment="1">
      <alignment horizontal="left" vertical="center"/>
    </xf>
    <xf numFmtId="0" fontId="6" fillId="0" borderId="10" xfId="0" applyFont="1" applyBorder="1"/>
    <xf numFmtId="0" fontId="10" fillId="0" borderId="0" xfId="0" applyFont="1" applyAlignment="1">
      <alignment horizontal="left" vertical="center"/>
    </xf>
    <xf numFmtId="0" fontId="6" fillId="0" borderId="11" xfId="0" applyFont="1" applyBorder="1"/>
    <xf numFmtId="0" fontId="6" fillId="0" borderId="3" xfId="0" applyFont="1" applyBorder="1"/>
    <xf numFmtId="0" fontId="6" fillId="0" borderId="13" xfId="0" applyFont="1" applyBorder="1"/>
    <xf numFmtId="0" fontId="6" fillId="0" borderId="12" xfId="0" applyFont="1" applyBorder="1"/>
    <xf numFmtId="0" fontId="8" fillId="0" borderId="0" xfId="0" applyFont="1" applyAlignment="1">
      <alignment horizontal="right" vertical="center"/>
    </xf>
    <xf numFmtId="43" fontId="6" fillId="0" borderId="2" xfId="1" applyFont="1" applyBorder="1" applyAlignment="1">
      <alignment horizontal="left"/>
    </xf>
    <xf numFmtId="43" fontId="6" fillId="3" borderId="1" xfId="1" applyFont="1" applyFill="1" applyBorder="1" applyAlignment="1">
      <alignment horizontal="left"/>
    </xf>
    <xf numFmtId="0" fontId="9" fillId="0" borderId="0" xfId="0" applyFont="1"/>
    <xf numFmtId="43" fontId="6" fillId="0" borderId="1" xfId="1" applyFont="1" applyFill="1" applyBorder="1" applyAlignment="1">
      <alignment vertical="center" wrapText="1"/>
    </xf>
    <xf numFmtId="0" fontId="2" fillId="3" borderId="0" xfId="0" applyFont="1" applyFill="1" applyAlignment="1">
      <alignment horizontal="left"/>
    </xf>
    <xf numFmtId="0" fontId="11" fillId="0" borderId="0" xfId="0" applyFont="1"/>
    <xf numFmtId="1" fontId="6" fillId="3" borderId="1" xfId="0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C8" sqref="C8"/>
    </sheetView>
  </sheetViews>
  <sheetFormatPr defaultRowHeight="14"/>
  <cols>
    <col min="1" max="1" width="6.58203125" customWidth="1"/>
    <col min="2" max="2" width="14.25" customWidth="1"/>
    <col min="3" max="3" width="32.25" customWidth="1"/>
  </cols>
  <sheetData>
    <row r="2" spans="1:6">
      <c r="A2" s="1" t="s">
        <v>95</v>
      </c>
    </row>
    <row r="3" spans="1:6">
      <c r="A3" s="1" t="s">
        <v>94</v>
      </c>
    </row>
    <row r="5" spans="1:6">
      <c r="A5">
        <v>1</v>
      </c>
      <c r="B5" t="s">
        <v>164</v>
      </c>
      <c r="F5" s="7"/>
    </row>
    <row r="7" spans="1:6">
      <c r="A7">
        <v>2</v>
      </c>
      <c r="B7" t="s">
        <v>226</v>
      </c>
      <c r="C7" s="55">
        <v>2025</v>
      </c>
      <c r="D7" s="56" t="s">
        <v>228</v>
      </c>
    </row>
    <row r="8" spans="1:6">
      <c r="B8" t="s">
        <v>96</v>
      </c>
      <c r="C8" s="8" t="s">
        <v>233</v>
      </c>
      <c r="D8" s="56" t="s">
        <v>227</v>
      </c>
    </row>
    <row r="10" spans="1:6">
      <c r="A10">
        <v>3</v>
      </c>
      <c r="B10" t="s">
        <v>165</v>
      </c>
    </row>
    <row r="11" spans="1:6">
      <c r="B11" s="3" t="s">
        <v>166</v>
      </c>
    </row>
    <row r="12" spans="1:6">
      <c r="B12" s="3" t="s">
        <v>167</v>
      </c>
    </row>
  </sheetData>
  <dataValidations count="1">
    <dataValidation type="list" allowBlank="1" showInputMessage="1" showErrorMessage="1" sqref="C8">
      <formula1>PENUTUPAN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"/>
  <sheetViews>
    <sheetView zoomScale="85" zoomScaleNormal="85" zoomScaleSheetLayoutView="82" workbookViewId="0">
      <selection activeCell="C43" sqref="C43"/>
    </sheetView>
  </sheetViews>
  <sheetFormatPr defaultColWidth="8.75" defaultRowHeight="14"/>
  <cols>
    <col min="1" max="1" width="5.75" style="4" customWidth="1"/>
    <col min="2" max="2" width="4.33203125" style="4" customWidth="1"/>
    <col min="3" max="4" width="4.4140625" style="4" customWidth="1"/>
    <col min="5" max="5" width="14.75" style="4" customWidth="1"/>
    <col min="6" max="8" width="23.6640625" style="4" customWidth="1"/>
    <col min="9" max="9" width="6.6640625" style="4" customWidth="1"/>
    <col min="10" max="16384" width="8.75" style="4"/>
  </cols>
  <sheetData>
    <row r="1" spans="1:9" ht="15.5">
      <c r="A1" s="9"/>
      <c r="B1" s="9"/>
      <c r="C1" s="9"/>
      <c r="D1" s="9"/>
      <c r="E1" s="9"/>
      <c r="F1" s="9"/>
      <c r="G1" s="9"/>
      <c r="H1" s="9"/>
      <c r="I1" s="10" t="s">
        <v>0</v>
      </c>
    </row>
    <row r="2" spans="1:9" ht="15.5">
      <c r="A2" s="9"/>
      <c r="B2" s="9"/>
      <c r="C2" s="9"/>
      <c r="D2" s="11"/>
      <c r="E2" s="50" t="s">
        <v>88</v>
      </c>
      <c r="F2" s="12"/>
      <c r="G2" s="13"/>
      <c r="H2" s="14"/>
      <c r="I2" s="9"/>
    </row>
    <row r="3" spans="1:9" ht="15.5">
      <c r="A3" s="9"/>
      <c r="B3" s="9"/>
      <c r="C3" s="5"/>
      <c r="D3" s="5"/>
      <c r="E3" s="14"/>
      <c r="F3" s="14"/>
      <c r="G3" s="14"/>
      <c r="H3" s="14"/>
      <c r="I3" s="14"/>
    </row>
    <row r="4" spans="1:9" ht="15.5">
      <c r="A4" s="9"/>
      <c r="B4" s="9"/>
      <c r="C4" s="15"/>
      <c r="D4" s="15"/>
      <c r="E4" s="14"/>
      <c r="F4" s="14"/>
      <c r="G4" s="14"/>
      <c r="H4" s="14"/>
      <c r="I4" s="14"/>
    </row>
    <row r="5" spans="1:9" ht="15.5">
      <c r="A5" s="9"/>
      <c r="B5" s="9"/>
      <c r="C5" s="62" t="s">
        <v>1</v>
      </c>
      <c r="D5" s="62"/>
      <c r="E5" s="62"/>
      <c r="F5" s="62"/>
      <c r="G5" s="62"/>
      <c r="H5" s="62"/>
      <c r="I5" s="62"/>
    </row>
    <row r="6" spans="1:9" ht="15.5">
      <c r="A6" s="9"/>
      <c r="B6" s="9"/>
      <c r="C6" s="62" t="s">
        <v>2</v>
      </c>
      <c r="D6" s="62"/>
      <c r="E6" s="62"/>
      <c r="F6" s="62"/>
      <c r="G6" s="62"/>
      <c r="H6" s="62"/>
      <c r="I6" s="62"/>
    </row>
    <row r="7" spans="1:9" ht="15.5">
      <c r="A7" s="9"/>
      <c r="B7" s="9"/>
      <c r="C7" s="62" t="str">
        <f>"                  PADA  "&amp;UTAMA!C8</f>
        <v xml:space="preserve">                  PADA  31 DISEMBER 2025</v>
      </c>
      <c r="D7" s="62"/>
      <c r="E7" s="62"/>
      <c r="F7" s="62"/>
      <c r="G7" s="62"/>
      <c r="H7" s="62"/>
      <c r="I7" s="17"/>
    </row>
    <row r="8" spans="1:9" ht="15.5">
      <c r="A8" s="9"/>
      <c r="B8" s="9"/>
      <c r="C8" s="18"/>
      <c r="D8" s="18"/>
      <c r="E8" s="64"/>
      <c r="F8" s="64"/>
      <c r="G8" s="64"/>
      <c r="H8" s="64"/>
      <c r="I8" s="18"/>
    </row>
    <row r="9" spans="1:9" ht="26" customHeight="1">
      <c r="A9" s="9"/>
      <c r="B9" s="9"/>
      <c r="C9" s="19"/>
      <c r="D9" s="19"/>
      <c r="E9" s="9"/>
      <c r="F9" s="63" t="s">
        <v>3</v>
      </c>
      <c r="G9" s="20" t="s">
        <v>10</v>
      </c>
      <c r="H9" s="20" t="s">
        <v>11</v>
      </c>
      <c r="I9" s="17"/>
    </row>
    <row r="10" spans="1:9" ht="12.5" customHeight="1">
      <c r="A10" s="9"/>
      <c r="B10" s="9"/>
      <c r="C10" s="19"/>
      <c r="D10" s="19"/>
      <c r="E10" s="9"/>
      <c r="F10" s="63"/>
      <c r="G10" s="16" t="s">
        <v>4</v>
      </c>
      <c r="H10" s="16" t="s">
        <v>4</v>
      </c>
      <c r="I10" s="17"/>
    </row>
    <row r="11" spans="1:9" ht="17.5" customHeight="1">
      <c r="A11" s="9"/>
      <c r="B11" s="9"/>
      <c r="C11" s="5" t="s">
        <v>5</v>
      </c>
      <c r="D11" s="5"/>
      <c r="E11" s="5"/>
      <c r="F11" s="21"/>
      <c r="G11" s="22"/>
      <c r="H11" s="22"/>
      <c r="I11" s="19"/>
    </row>
    <row r="12" spans="1:9" ht="17.5" customHeight="1">
      <c r="A12" s="9"/>
      <c r="B12" s="9"/>
      <c r="C12" s="5" t="s">
        <v>6</v>
      </c>
      <c r="D12" s="5"/>
      <c r="E12" s="5"/>
      <c r="F12" s="21"/>
      <c r="G12" s="22"/>
      <c r="H12" s="22"/>
      <c r="I12" s="19"/>
    </row>
    <row r="13" spans="1:9" ht="17.5" customHeight="1">
      <c r="A13" s="9"/>
      <c r="B13" s="9"/>
      <c r="C13" s="5" t="s">
        <v>7</v>
      </c>
      <c r="D13" s="5"/>
      <c r="E13" s="5"/>
      <c r="F13" s="21"/>
      <c r="G13" s="22"/>
      <c r="H13" s="22"/>
      <c r="I13" s="19"/>
    </row>
    <row r="14" spans="1:9" ht="17.5" customHeight="1">
      <c r="A14" s="9"/>
      <c r="B14" s="9"/>
      <c r="C14" s="5" t="s">
        <v>90</v>
      </c>
      <c r="D14" s="5"/>
      <c r="E14" s="5"/>
      <c r="F14" s="21"/>
      <c r="G14" s="22"/>
      <c r="H14" s="22"/>
      <c r="I14" s="19"/>
    </row>
    <row r="15" spans="1:9" ht="17.5" customHeight="1">
      <c r="A15" s="9"/>
      <c r="B15" s="9"/>
      <c r="C15" s="5" t="s">
        <v>91</v>
      </c>
      <c r="D15" s="5"/>
      <c r="E15" s="5"/>
      <c r="F15" s="21"/>
      <c r="G15" s="22"/>
      <c r="H15" s="22"/>
      <c r="I15" s="19"/>
    </row>
    <row r="16" spans="1:9" ht="17.5" customHeight="1">
      <c r="A16" s="9"/>
      <c r="B16" s="9"/>
      <c r="C16" s="5" t="s">
        <v>92</v>
      </c>
      <c r="D16" s="5"/>
      <c r="E16" s="5"/>
      <c r="F16" s="21"/>
      <c r="G16" s="22"/>
      <c r="H16" s="22"/>
      <c r="I16" s="19"/>
    </row>
    <row r="17" spans="1:9" ht="17.5" customHeight="1" thickBot="1">
      <c r="A17" s="9"/>
      <c r="B17" s="9"/>
      <c r="C17" s="17" t="s">
        <v>8</v>
      </c>
      <c r="D17" s="17"/>
      <c r="E17" s="17"/>
      <c r="F17" s="19"/>
      <c r="G17" s="23">
        <f>SUM(G11:G16)</f>
        <v>0</v>
      </c>
      <c r="H17" s="23">
        <f>SUM(H11:H16)</f>
        <v>0</v>
      </c>
      <c r="I17" s="19"/>
    </row>
    <row r="18" spans="1:9" ht="16" thickTop="1">
      <c r="A18" s="9"/>
      <c r="B18" s="9"/>
      <c r="C18" s="18"/>
      <c r="D18" s="18"/>
      <c r="E18" s="18"/>
      <c r="F18" s="18"/>
      <c r="G18" s="18"/>
      <c r="H18" s="18"/>
      <c r="I18" s="18"/>
    </row>
    <row r="19" spans="1:9" ht="15.5">
      <c r="A19" s="9"/>
      <c r="B19" s="9"/>
      <c r="C19" s="5"/>
      <c r="D19" s="5"/>
      <c r="E19" s="14"/>
      <c r="F19" s="14"/>
      <c r="G19" s="14"/>
      <c r="H19" s="14"/>
      <c r="I19" s="14"/>
    </row>
    <row r="20" spans="1:9" ht="15.5" customHeight="1">
      <c r="A20" s="9"/>
      <c r="B20" s="61" t="str">
        <f>"Saya mengesahkan bahawa sijil bank serta penyata penyesuaian bank seperti pada "&amp;UTAMA!C8&amp;" telah pun disampaikan kepada pihak Audit."</f>
        <v>Saya mengesahkan bahawa sijil bank serta penyata penyesuaian bank seperti pada 31 DISEMBER 2025 telah pun disampaikan kepada pihak Audit.</v>
      </c>
      <c r="C20" s="61"/>
      <c r="D20" s="61"/>
      <c r="E20" s="61"/>
      <c r="F20" s="61"/>
      <c r="G20" s="61"/>
      <c r="H20" s="61"/>
      <c r="I20" s="61"/>
    </row>
    <row r="21" spans="1:9" ht="15.5">
      <c r="A21" s="9"/>
      <c r="B21" s="61"/>
      <c r="C21" s="61"/>
      <c r="D21" s="61"/>
      <c r="E21" s="61"/>
      <c r="F21" s="61"/>
      <c r="G21" s="61"/>
      <c r="H21" s="61"/>
      <c r="I21" s="61"/>
    </row>
    <row r="22" spans="1:9" ht="15.5">
      <c r="A22" s="9"/>
      <c r="B22" s="9"/>
      <c r="C22" s="24" t="s">
        <v>100</v>
      </c>
      <c r="D22" s="24"/>
      <c r="E22" s="14"/>
      <c r="F22" s="14"/>
      <c r="G22" s="14"/>
      <c r="H22" s="14"/>
      <c r="I22" s="14"/>
    </row>
    <row r="23" spans="1:9" ht="18" customHeight="1">
      <c r="A23" s="9"/>
      <c r="B23" s="9"/>
      <c r="C23" s="5"/>
      <c r="D23" s="6"/>
      <c r="E23" s="25"/>
      <c r="F23" s="25"/>
      <c r="G23" s="25"/>
      <c r="H23" s="14"/>
      <c r="I23" s="14"/>
    </row>
    <row r="24" spans="1:9" ht="15.5">
      <c r="A24" s="9"/>
      <c r="B24" s="9"/>
      <c r="C24" s="5"/>
      <c r="D24" s="5"/>
      <c r="E24" s="14"/>
      <c r="F24" s="14"/>
      <c r="G24" s="14"/>
      <c r="H24" s="14"/>
      <c r="I24" s="14"/>
    </row>
    <row r="25" spans="1:9" ht="15.5">
      <c r="A25" s="9"/>
      <c r="B25" s="9"/>
      <c r="C25" s="5"/>
      <c r="D25" s="5"/>
      <c r="E25" s="14"/>
      <c r="F25" s="14"/>
      <c r="G25" s="14"/>
      <c r="H25" s="14"/>
      <c r="I25" s="14"/>
    </row>
    <row r="26" spans="1:9" ht="15.5">
      <c r="A26" s="9"/>
      <c r="B26" s="45" t="s">
        <v>9</v>
      </c>
      <c r="D26" s="5"/>
      <c r="E26" s="14"/>
      <c r="F26" s="14"/>
      <c r="G26" s="14"/>
      <c r="H26" s="14"/>
      <c r="I26" s="14"/>
    </row>
    <row r="27" spans="1:9" ht="93">
      <c r="A27" s="9"/>
      <c r="B27" s="9"/>
      <c r="C27" s="5"/>
      <c r="D27" s="5"/>
      <c r="E27" s="14"/>
      <c r="F27" s="26" t="s">
        <v>103</v>
      </c>
      <c r="G27" s="26" t="s">
        <v>101</v>
      </c>
      <c r="H27" s="26" t="s">
        <v>168</v>
      </c>
      <c r="I27" s="14"/>
    </row>
    <row r="28" spans="1:9" ht="18" customHeight="1">
      <c r="A28" s="9"/>
      <c r="B28" s="9"/>
      <c r="C28" s="5" t="s">
        <v>5</v>
      </c>
      <c r="D28" s="5"/>
      <c r="E28" s="14"/>
      <c r="F28" s="27" t="str">
        <f>IF(F11="Tidak Berkenaan","Tidak Berkenaan",IF(G11=H11,"/",""))</f>
        <v>/</v>
      </c>
      <c r="G28" s="27" t="str">
        <f>IF(F11="Tidak Berkenaan","Tidak Berkenaan",IF(G11=H11,"","/"))</f>
        <v/>
      </c>
      <c r="H28" s="28"/>
      <c r="I28" s="14"/>
    </row>
    <row r="29" spans="1:9" ht="18" customHeight="1">
      <c r="A29" s="9"/>
      <c r="B29" s="9"/>
      <c r="C29" s="5" t="s">
        <v>6</v>
      </c>
      <c r="D29" s="5"/>
      <c r="E29" s="14"/>
      <c r="F29" s="27" t="str">
        <f t="shared" ref="F29:F32" si="0">IF(F12="Tidak Berkenaan","Tidak Berkenaan",IF(G12=H12,"/",""))</f>
        <v>/</v>
      </c>
      <c r="G29" s="27" t="str">
        <f t="shared" ref="G29:G32" si="1">IF(F12="Tidak Berkenaan","Tidak Berkenaan",IF(G12=H12,"","/"))</f>
        <v/>
      </c>
      <c r="H29" s="28"/>
      <c r="I29" s="14"/>
    </row>
    <row r="30" spans="1:9" ht="18" customHeight="1">
      <c r="A30" s="9"/>
      <c r="B30" s="9"/>
      <c r="C30" s="5" t="s">
        <v>7</v>
      </c>
      <c r="D30" s="5"/>
      <c r="E30" s="14"/>
      <c r="F30" s="27" t="str">
        <f t="shared" si="0"/>
        <v>/</v>
      </c>
      <c r="G30" s="27" t="str">
        <f t="shared" si="1"/>
        <v/>
      </c>
      <c r="H30" s="28"/>
      <c r="I30" s="14"/>
    </row>
    <row r="31" spans="1:9" ht="18" customHeight="1">
      <c r="A31" s="9"/>
      <c r="B31" s="9"/>
      <c r="C31" s="5" t="s">
        <v>90</v>
      </c>
      <c r="D31" s="5"/>
      <c r="E31" s="14"/>
      <c r="F31" s="27" t="str">
        <f t="shared" si="0"/>
        <v>/</v>
      </c>
      <c r="G31" s="27" t="str">
        <f t="shared" si="1"/>
        <v/>
      </c>
      <c r="H31" s="28"/>
      <c r="I31" s="14"/>
    </row>
    <row r="32" spans="1:9" ht="18" customHeight="1">
      <c r="A32" s="9"/>
      <c r="B32" s="9"/>
      <c r="C32" s="5" t="s">
        <v>91</v>
      </c>
      <c r="D32" s="5"/>
      <c r="E32" s="14"/>
      <c r="F32" s="27" t="str">
        <f t="shared" si="0"/>
        <v>/</v>
      </c>
      <c r="G32" s="27" t="str">
        <f t="shared" si="1"/>
        <v/>
      </c>
      <c r="H32" s="28"/>
      <c r="I32" s="14"/>
    </row>
    <row r="33" spans="1:9" ht="18" customHeight="1">
      <c r="A33" s="9"/>
      <c r="B33" s="9"/>
      <c r="C33" s="5" t="s">
        <v>92</v>
      </c>
      <c r="D33" s="5"/>
      <c r="E33" s="14"/>
      <c r="F33" s="27" t="str">
        <f>IF(F16="Tidak Berkenaan","Tidak Berkenaan",IF(G16=H16,"/",""))</f>
        <v>/</v>
      </c>
      <c r="G33" s="27" t="str">
        <f>IF(F16="Tidak Berkenaan","Tidak Berkenaan",IF(G16=H16,"","/"))</f>
        <v/>
      </c>
      <c r="H33" s="28"/>
      <c r="I33" s="14"/>
    </row>
    <row r="34" spans="1:9" ht="15.5">
      <c r="A34" s="9"/>
      <c r="B34" s="9"/>
      <c r="C34" s="5"/>
      <c r="D34" s="5"/>
      <c r="E34" s="14"/>
      <c r="F34" s="14"/>
      <c r="G34" s="14"/>
      <c r="H34" s="14"/>
      <c r="I34" s="14"/>
    </row>
    <row r="35" spans="1:9" ht="15.5">
      <c r="A35" s="9"/>
      <c r="B35" s="9"/>
      <c r="C35" s="5"/>
      <c r="D35" s="5"/>
      <c r="E35" s="14"/>
      <c r="F35" s="14"/>
      <c r="G35" s="14"/>
      <c r="H35" s="14"/>
      <c r="I35" s="14"/>
    </row>
    <row r="36" spans="1:9" ht="15.5">
      <c r="A36" s="9"/>
      <c r="B36" s="9"/>
      <c r="C36" s="5"/>
      <c r="D36" s="5"/>
      <c r="E36" s="14"/>
      <c r="F36" s="14"/>
      <c r="G36" s="14"/>
      <c r="H36" s="14"/>
      <c r="I36" s="14"/>
    </row>
    <row r="37" spans="1:9" ht="14.5" customHeight="1">
      <c r="A37" s="9"/>
      <c r="B37" s="9"/>
      <c r="C37" s="29" t="s">
        <v>106</v>
      </c>
      <c r="D37" s="30"/>
      <c r="E37" s="30"/>
      <c r="F37" s="31"/>
      <c r="G37" s="29" t="s">
        <v>107</v>
      </c>
      <c r="H37" s="31"/>
      <c r="I37" s="14"/>
    </row>
    <row r="38" spans="1:9" ht="15.5">
      <c r="A38" s="9"/>
      <c r="B38" s="9"/>
      <c r="C38" s="32" t="s">
        <v>108</v>
      </c>
      <c r="D38" s="33"/>
      <c r="E38" s="34"/>
      <c r="F38" s="35"/>
      <c r="G38" s="32" t="s">
        <v>110</v>
      </c>
      <c r="H38" s="36"/>
      <c r="I38" s="14"/>
    </row>
    <row r="39" spans="1:9" ht="15.5">
      <c r="A39" s="9"/>
      <c r="B39" s="9"/>
      <c r="C39" s="37"/>
      <c r="D39" s="5"/>
      <c r="E39" s="14"/>
      <c r="F39" s="38"/>
      <c r="G39" s="39"/>
      <c r="H39" s="38"/>
      <c r="I39" s="14"/>
    </row>
    <row r="40" spans="1:9" ht="15.5">
      <c r="A40" s="9"/>
      <c r="B40" s="9"/>
      <c r="C40" s="37"/>
      <c r="D40" s="5"/>
      <c r="E40" s="14"/>
      <c r="F40" s="38"/>
      <c r="G40" s="39"/>
      <c r="H40" s="38"/>
      <c r="I40" s="14"/>
    </row>
    <row r="41" spans="1:9" ht="15.5">
      <c r="A41" s="9"/>
      <c r="B41" s="9"/>
      <c r="C41" s="37"/>
      <c r="D41" s="5"/>
      <c r="E41" s="14"/>
      <c r="F41" s="38"/>
      <c r="G41" s="39"/>
      <c r="H41" s="38"/>
      <c r="I41" s="14"/>
    </row>
    <row r="42" spans="1:9" ht="15.5">
      <c r="A42" s="9"/>
      <c r="B42" s="9"/>
      <c r="C42" s="37"/>
      <c r="D42" s="5"/>
      <c r="E42" s="14"/>
      <c r="F42" s="38"/>
      <c r="G42" s="39"/>
      <c r="H42" s="38"/>
      <c r="I42" s="14"/>
    </row>
    <row r="43" spans="1:9" ht="15.5">
      <c r="A43" s="9"/>
      <c r="B43" s="9"/>
      <c r="C43" s="40"/>
      <c r="D43" s="41"/>
      <c r="E43" s="41"/>
      <c r="F43" s="42"/>
      <c r="G43" s="40"/>
      <c r="H43" s="42"/>
      <c r="I43" s="14"/>
    </row>
    <row r="44" spans="1:9" ht="15.5">
      <c r="A44" s="9"/>
      <c r="B44" s="9"/>
      <c r="C44" s="43" t="s">
        <v>109</v>
      </c>
      <c r="D44" s="5"/>
      <c r="E44" s="14"/>
      <c r="F44" s="38"/>
      <c r="G44" s="43" t="s">
        <v>109</v>
      </c>
      <c r="H44" s="38"/>
      <c r="I44" s="14"/>
    </row>
    <row r="45" spans="1:9" ht="15.5">
      <c r="A45" s="9"/>
      <c r="B45" s="9"/>
      <c r="C45" s="44"/>
      <c r="D45" s="45"/>
      <c r="E45" s="14"/>
      <c r="F45" s="38"/>
      <c r="G45" s="39"/>
      <c r="H45" s="38"/>
      <c r="I45" s="14"/>
    </row>
    <row r="46" spans="1:9" ht="15.5">
      <c r="A46" s="9"/>
      <c r="B46" s="9"/>
      <c r="C46" s="44"/>
      <c r="D46" s="45"/>
      <c r="E46" s="14"/>
      <c r="F46" s="38"/>
      <c r="G46" s="39"/>
      <c r="H46" s="38"/>
      <c r="I46" s="14"/>
    </row>
    <row r="47" spans="1:9" ht="15.5">
      <c r="A47" s="9"/>
      <c r="B47" s="9"/>
      <c r="C47" s="44"/>
      <c r="D47" s="45"/>
      <c r="E47" s="14"/>
      <c r="F47" s="38"/>
      <c r="G47" s="39"/>
      <c r="H47" s="38"/>
      <c r="I47" s="14"/>
    </row>
    <row r="48" spans="1:9" ht="15.5">
      <c r="A48" s="9"/>
      <c r="B48" s="9"/>
      <c r="C48" s="44"/>
      <c r="D48" s="9"/>
      <c r="E48" s="9"/>
      <c r="F48" s="46"/>
      <c r="G48" s="44"/>
      <c r="H48" s="46"/>
      <c r="I48" s="9"/>
    </row>
    <row r="49" spans="1:9" ht="15.5">
      <c r="A49" s="9"/>
      <c r="B49" s="9"/>
      <c r="C49" s="40"/>
      <c r="D49" s="47"/>
      <c r="E49" s="47"/>
      <c r="F49" s="48"/>
      <c r="G49" s="49"/>
      <c r="H49" s="48"/>
      <c r="I49" s="9"/>
    </row>
    <row r="50" spans="1:9" ht="15.5">
      <c r="A50" s="9"/>
      <c r="B50" s="9"/>
      <c r="C50" s="9"/>
      <c r="D50" s="9"/>
      <c r="E50" s="9"/>
      <c r="F50" s="9"/>
      <c r="G50" s="9"/>
      <c r="H50" s="9"/>
      <c r="I50" s="9"/>
    </row>
  </sheetData>
  <mergeCells count="7">
    <mergeCell ref="B20:I21"/>
    <mergeCell ref="C5:I5"/>
    <mergeCell ref="C6:I6"/>
    <mergeCell ref="F9:F10"/>
    <mergeCell ref="C7:H7"/>
    <mergeCell ref="E8:F8"/>
    <mergeCell ref="G8:H8"/>
  </mergeCells>
  <phoneticPr fontId="3" type="noConversion"/>
  <conditionalFormatting sqref="G11:H17">
    <cfRule type="cellIs" dxfId="1" priority="1" operator="lessThan">
      <formula>0</formula>
    </cfRule>
  </conditionalFormatting>
  <dataValidations count="3">
    <dataValidation type="list" allowBlank="1" showInputMessage="1" showErrorMessage="1" sqref="F2">
      <formula1>PEJABAT_PERAKAUNAN</formula1>
    </dataValidation>
    <dataValidation type="list" allowBlank="1" showInputMessage="1" showErrorMessage="1" sqref="F11:F16">
      <formula1>BANK</formula1>
    </dataValidation>
    <dataValidation type="list" allowBlank="1" showInputMessage="1" showErrorMessage="1" sqref="H28:H33">
      <formula1>TRANSAKSI_B7</formula1>
    </dataValidation>
  </dataValidations>
  <pageMargins left="0.70866141732283472" right="0.31496062992125984" top="0.74803149606299213" bottom="0.74803149606299213" header="0.31496062992125984" footer="0.31496062992125984"/>
  <pageSetup paperSize="9" scale="8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1"/>
  <sheetViews>
    <sheetView zoomScale="85" zoomScaleNormal="85" zoomScaleSheetLayoutView="82" workbookViewId="0">
      <selection activeCell="C19" sqref="C19:H23"/>
    </sheetView>
  </sheetViews>
  <sheetFormatPr defaultColWidth="8.75" defaultRowHeight="14"/>
  <cols>
    <col min="1" max="2" width="4.33203125" style="4" customWidth="1"/>
    <col min="3" max="4" width="4.4140625" style="4" customWidth="1"/>
    <col min="5" max="5" width="17.33203125" style="4" customWidth="1"/>
    <col min="6" max="6" width="27.33203125" style="4" customWidth="1"/>
    <col min="7" max="8" width="23.6640625" style="4" customWidth="1"/>
    <col min="9" max="9" width="4.4140625" style="4" customWidth="1"/>
    <col min="10" max="11" width="8.75" style="4"/>
    <col min="12" max="12" width="4.75" style="4" customWidth="1"/>
    <col min="13" max="16384" width="8.75" style="4"/>
  </cols>
  <sheetData>
    <row r="1" spans="1:16" ht="15.5">
      <c r="A1" s="9"/>
      <c r="B1" s="9"/>
      <c r="C1" s="9"/>
      <c r="D1" s="9"/>
      <c r="E1" s="9"/>
      <c r="F1" s="9"/>
      <c r="G1" s="9"/>
      <c r="H1" s="9"/>
      <c r="I1" s="10" t="s">
        <v>170</v>
      </c>
      <c r="L1" s="58"/>
    </row>
    <row r="2" spans="1:16" ht="15.5">
      <c r="A2" s="9"/>
      <c r="B2" s="9"/>
      <c r="C2" s="9"/>
      <c r="D2" s="11"/>
      <c r="E2" s="50" t="s">
        <v>88</v>
      </c>
      <c r="F2" s="12"/>
      <c r="G2" s="13"/>
      <c r="H2" s="14"/>
      <c r="I2" s="9"/>
    </row>
    <row r="3" spans="1:16" ht="15.5">
      <c r="A3" s="9"/>
      <c r="B3" s="9"/>
      <c r="C3" s="5"/>
      <c r="D3" s="5"/>
      <c r="E3" s="14"/>
      <c r="F3" s="14"/>
      <c r="G3" s="14"/>
      <c r="H3" s="14"/>
      <c r="I3" s="14"/>
    </row>
    <row r="4" spans="1:16" ht="15.5">
      <c r="A4" s="9"/>
      <c r="B4" s="9"/>
      <c r="C4" s="15"/>
      <c r="D4" s="15"/>
      <c r="E4" s="14"/>
      <c r="F4" s="14"/>
      <c r="G4" s="14"/>
      <c r="H4" s="14"/>
      <c r="I4" s="14"/>
    </row>
    <row r="5" spans="1:16" ht="15.5">
      <c r="A5" s="9"/>
      <c r="B5" s="9"/>
      <c r="C5" s="62" t="s">
        <v>1</v>
      </c>
      <c r="D5" s="62"/>
      <c r="E5" s="62"/>
      <c r="F5" s="62"/>
      <c r="G5" s="62"/>
      <c r="H5" s="62"/>
      <c r="I5" s="62"/>
    </row>
    <row r="6" spans="1:16" ht="15.5">
      <c r="A6" s="9"/>
      <c r="B6" s="9"/>
      <c r="C6" s="62" t="s">
        <v>171</v>
      </c>
      <c r="D6" s="62"/>
      <c r="E6" s="62"/>
      <c r="F6" s="62"/>
      <c r="G6" s="62"/>
      <c r="H6" s="62"/>
      <c r="I6" s="62"/>
    </row>
    <row r="7" spans="1:16" ht="15.5">
      <c r="A7" s="9"/>
      <c r="B7" s="9"/>
      <c r="C7" s="62" t="str">
        <f>"                  PADA  "&amp;UTAMA!C8</f>
        <v xml:space="preserve">                  PADA  31 DISEMBER 2025</v>
      </c>
      <c r="D7" s="62"/>
      <c r="E7" s="62"/>
      <c r="F7" s="62"/>
      <c r="G7" s="62"/>
      <c r="H7" s="62"/>
      <c r="I7" s="17"/>
    </row>
    <row r="8" spans="1:16" ht="15.5">
      <c r="A8" s="9"/>
      <c r="B8" s="9"/>
      <c r="C8" s="18"/>
      <c r="D8" s="18"/>
      <c r="E8" s="64"/>
      <c r="F8" s="64"/>
      <c r="G8" s="64"/>
      <c r="H8" s="64"/>
      <c r="I8" s="18"/>
    </row>
    <row r="9" spans="1:16" ht="26" customHeight="1">
      <c r="A9" s="9"/>
      <c r="B9" s="9"/>
      <c r="D9" s="53"/>
      <c r="E9" s="53"/>
      <c r="G9" s="20" t="s">
        <v>10</v>
      </c>
      <c r="H9" s="20" t="s">
        <v>11</v>
      </c>
      <c r="I9" s="17"/>
    </row>
    <row r="10" spans="1:16" ht="12.5" customHeight="1">
      <c r="A10" s="9"/>
      <c r="B10" s="9"/>
      <c r="C10" s="65" t="s">
        <v>172</v>
      </c>
      <c r="D10" s="65"/>
      <c r="E10" s="65"/>
      <c r="F10" s="65"/>
      <c r="G10" s="16" t="s">
        <v>4</v>
      </c>
      <c r="H10" s="16" t="s">
        <v>4</v>
      </c>
      <c r="I10" s="17"/>
      <c r="K10" s="59" t="s">
        <v>231</v>
      </c>
    </row>
    <row r="11" spans="1:16" ht="22" customHeight="1">
      <c r="A11" s="9"/>
      <c r="B11" s="9"/>
      <c r="C11" s="76"/>
      <c r="D11" s="76"/>
      <c r="E11" s="76"/>
      <c r="F11" s="76"/>
      <c r="G11" s="54">
        <f>H24</f>
        <v>0</v>
      </c>
      <c r="H11" s="22"/>
      <c r="I11" s="19"/>
      <c r="J11" s="60">
        <v>1</v>
      </c>
      <c r="K11" s="75" t="s">
        <v>232</v>
      </c>
      <c r="L11" s="75"/>
      <c r="M11" s="75"/>
      <c r="N11" s="75"/>
      <c r="O11" s="75"/>
      <c r="P11" s="75"/>
    </row>
    <row r="12" spans="1:16" ht="15.5">
      <c r="A12" s="9"/>
      <c r="B12" s="9"/>
      <c r="C12" s="5"/>
      <c r="D12" s="5"/>
      <c r="E12" s="14"/>
      <c r="F12" s="14"/>
      <c r="G12" s="14"/>
      <c r="H12" s="14"/>
      <c r="I12" s="14"/>
      <c r="K12" s="75"/>
      <c r="L12" s="75"/>
      <c r="M12" s="75"/>
      <c r="N12" s="75"/>
      <c r="O12" s="75"/>
      <c r="P12" s="75"/>
    </row>
    <row r="13" spans="1:16" ht="15.5">
      <c r="A13" s="9"/>
      <c r="B13" s="9"/>
      <c r="C13" s="5" t="s">
        <v>225</v>
      </c>
      <c r="D13" s="5"/>
      <c r="E13" s="14"/>
      <c r="F13" s="14"/>
      <c r="G13" s="14"/>
      <c r="H13" s="14"/>
      <c r="I13" s="14"/>
    </row>
    <row r="14" spans="1:16" ht="9" customHeight="1">
      <c r="A14" s="9"/>
      <c r="B14" s="9"/>
      <c r="C14" s="5"/>
      <c r="D14" s="5"/>
      <c r="E14" s="14"/>
      <c r="F14" s="14"/>
      <c r="G14" s="20"/>
      <c r="H14" s="14"/>
      <c r="I14" s="14"/>
    </row>
    <row r="15" spans="1:16" ht="15.5" customHeight="1">
      <c r="A15" s="9"/>
      <c r="B15" s="9"/>
      <c r="C15" s="65" t="s">
        <v>3</v>
      </c>
      <c r="D15" s="65"/>
      <c r="E15" s="65"/>
      <c r="F15" s="65"/>
      <c r="G15" s="20" t="s">
        <v>229</v>
      </c>
      <c r="H15" s="20" t="s">
        <v>230</v>
      </c>
      <c r="I15" s="14"/>
    </row>
    <row r="16" spans="1:16" ht="15.5" customHeight="1">
      <c r="A16" s="9"/>
      <c r="B16" s="9"/>
      <c r="C16" s="66" t="str">
        <f>IFERROR(VLOOKUP(C11,Direktori!$G$5:$J$18,2,0),"")</f>
        <v/>
      </c>
      <c r="D16" s="67"/>
      <c r="E16" s="67"/>
      <c r="F16" s="68"/>
      <c r="G16" s="27" t="str">
        <f>IFERROR(VLOOKUP(C11,Direktori!$G$5:$J$18,3,0),"")</f>
        <v/>
      </c>
      <c r="H16" s="27" t="str">
        <f>IFERROR(VLOOKUP(C11,Direktori!$G$5:$J$18,4,0),"")</f>
        <v/>
      </c>
      <c r="I16" s="14"/>
    </row>
    <row r="17" spans="1:9" ht="15.5" customHeight="1">
      <c r="A17" s="9"/>
      <c r="B17" s="9"/>
      <c r="C17" s="5"/>
      <c r="D17" s="5"/>
      <c r="E17" s="14"/>
      <c r="F17" s="14"/>
      <c r="G17" s="14"/>
      <c r="H17" s="14"/>
      <c r="I17" s="14"/>
    </row>
    <row r="18" spans="1:9" ht="15.5">
      <c r="A18" s="9"/>
      <c r="B18" s="9"/>
      <c r="C18" s="74" t="s">
        <v>219</v>
      </c>
      <c r="D18" s="74"/>
      <c r="E18" s="74"/>
      <c r="F18" s="74"/>
      <c r="G18" s="20" t="s">
        <v>220</v>
      </c>
      <c r="H18" s="20" t="s">
        <v>221</v>
      </c>
      <c r="I18" s="14"/>
    </row>
    <row r="19" spans="1:9" ht="18" customHeight="1">
      <c r="A19" s="9"/>
      <c r="B19" s="9"/>
      <c r="C19" s="70"/>
      <c r="D19" s="70"/>
      <c r="E19" s="70"/>
      <c r="F19" s="70"/>
      <c r="G19" s="57"/>
      <c r="H19" s="52"/>
      <c r="I19" s="14"/>
    </row>
    <row r="20" spans="1:9" ht="18" customHeight="1">
      <c r="A20" s="9"/>
      <c r="B20" s="9"/>
      <c r="C20" s="70"/>
      <c r="D20" s="70"/>
      <c r="E20" s="70"/>
      <c r="F20" s="70"/>
      <c r="G20" s="57"/>
      <c r="H20" s="52"/>
      <c r="I20" s="14"/>
    </row>
    <row r="21" spans="1:9" ht="18" customHeight="1">
      <c r="A21" s="9"/>
      <c r="B21" s="9"/>
      <c r="C21" s="70"/>
      <c r="D21" s="70"/>
      <c r="E21" s="70"/>
      <c r="F21" s="70"/>
      <c r="G21" s="57"/>
      <c r="H21" s="52"/>
      <c r="I21" s="14"/>
    </row>
    <row r="22" spans="1:9" ht="18" customHeight="1">
      <c r="A22" s="9"/>
      <c r="B22" s="9"/>
      <c r="C22" s="70"/>
      <c r="D22" s="70"/>
      <c r="E22" s="70"/>
      <c r="F22" s="70"/>
      <c r="G22" s="57"/>
      <c r="H22" s="52"/>
      <c r="I22" s="14"/>
    </row>
    <row r="23" spans="1:9" ht="18" customHeight="1">
      <c r="A23" s="9"/>
      <c r="B23" s="9"/>
      <c r="C23" s="71"/>
      <c r="D23" s="72"/>
      <c r="E23" s="72"/>
      <c r="F23" s="73"/>
      <c r="G23" s="57"/>
      <c r="H23" s="52"/>
      <c r="I23" s="14"/>
    </row>
    <row r="24" spans="1:9" ht="18" customHeight="1" thickBot="1">
      <c r="A24" s="9"/>
      <c r="B24" s="9"/>
      <c r="C24" s="15" t="s">
        <v>8</v>
      </c>
      <c r="D24" s="5"/>
      <c r="E24" s="14"/>
      <c r="F24" s="14"/>
      <c r="G24" s="14"/>
      <c r="H24" s="51">
        <f>SUM(H19:H23)</f>
        <v>0</v>
      </c>
      <c r="I24" s="14"/>
    </row>
    <row r="25" spans="1:9" ht="16" thickTop="1">
      <c r="A25" s="9"/>
      <c r="B25" s="9"/>
      <c r="C25" s="5"/>
      <c r="D25" s="5"/>
      <c r="E25" s="14"/>
      <c r="F25" s="14"/>
      <c r="G25" s="14"/>
      <c r="H25" s="14"/>
      <c r="I25" s="14"/>
    </row>
    <row r="26" spans="1:9" ht="15.5" customHeight="1">
      <c r="A26" s="9"/>
      <c r="B26" s="61" t="str">
        <f>"Saya mengesahkan bahawa sijil bank serta penyata penyesuaian bank seperti pada "&amp;UTAMA!C8&amp;" telah pun disampaikan kepada pihak Audit."</f>
        <v>Saya mengesahkan bahawa sijil bank serta penyata penyesuaian bank seperti pada 31 DISEMBER 2025 telah pun disampaikan kepada pihak Audit.</v>
      </c>
      <c r="C26" s="61"/>
      <c r="D26" s="61"/>
      <c r="E26" s="61"/>
      <c r="F26" s="61"/>
      <c r="G26" s="61"/>
      <c r="H26" s="61"/>
      <c r="I26" s="61"/>
    </row>
    <row r="27" spans="1:9" ht="15.5">
      <c r="A27" s="9"/>
      <c r="B27" s="61"/>
      <c r="C27" s="61"/>
      <c r="D27" s="61"/>
      <c r="E27" s="61"/>
      <c r="F27" s="61"/>
      <c r="G27" s="61"/>
      <c r="H27" s="61"/>
      <c r="I27" s="61"/>
    </row>
    <row r="28" spans="1:9" ht="15.5">
      <c r="A28" s="9"/>
      <c r="B28" s="9"/>
      <c r="C28" s="24" t="s">
        <v>100</v>
      </c>
      <c r="D28" s="24"/>
      <c r="E28" s="14"/>
      <c r="F28" s="14"/>
      <c r="G28" s="14"/>
      <c r="H28" s="14"/>
      <c r="I28" s="14"/>
    </row>
    <row r="29" spans="1:9" ht="18" customHeight="1">
      <c r="A29" s="9"/>
      <c r="B29" s="9"/>
      <c r="C29" s="5"/>
      <c r="D29" s="6"/>
      <c r="E29" s="25"/>
      <c r="F29" s="25"/>
      <c r="G29" s="25"/>
      <c r="H29" s="14"/>
      <c r="I29" s="14"/>
    </row>
    <row r="30" spans="1:9" ht="15.5">
      <c r="A30" s="9"/>
      <c r="B30" s="9"/>
      <c r="C30" s="5"/>
      <c r="D30" s="5"/>
      <c r="E30" s="14"/>
      <c r="F30" s="14"/>
      <c r="G30" s="14"/>
      <c r="H30" s="14"/>
      <c r="I30" s="14"/>
    </row>
    <row r="31" spans="1:9" ht="15.5">
      <c r="A31" s="9"/>
      <c r="B31" s="9"/>
      <c r="C31" s="5"/>
      <c r="D31" s="5"/>
      <c r="E31" s="14"/>
      <c r="F31" s="14"/>
      <c r="G31" s="14"/>
      <c r="H31" s="14"/>
      <c r="I31" s="14"/>
    </row>
    <row r="32" spans="1:9" ht="15.5">
      <c r="A32" s="9"/>
      <c r="B32" s="45" t="s">
        <v>224</v>
      </c>
      <c r="D32" s="5"/>
      <c r="E32" s="14"/>
      <c r="F32" s="14"/>
      <c r="G32" s="14"/>
      <c r="H32" s="14"/>
      <c r="I32" s="14"/>
    </row>
    <row r="33" spans="1:9" ht="46.5">
      <c r="A33" s="9"/>
      <c r="B33" s="9"/>
      <c r="C33" s="5"/>
      <c r="D33" s="5"/>
      <c r="E33" s="14"/>
      <c r="G33" s="26" t="s">
        <v>103</v>
      </c>
      <c r="H33" s="26" t="s">
        <v>101</v>
      </c>
      <c r="I33" s="14"/>
    </row>
    <row r="34" spans="1:9" ht="18" customHeight="1">
      <c r="A34" s="9"/>
      <c r="B34" s="9"/>
      <c r="C34" s="69">
        <f>C11</f>
        <v>0</v>
      </c>
      <c r="D34" s="69"/>
      <c r="E34" s="69"/>
      <c r="F34" s="69"/>
      <c r="G34" s="27" t="str">
        <f>IF(G11=H11,"/","")</f>
        <v>/</v>
      </c>
      <c r="H34" s="27" t="str">
        <f>IF(G11=H11,"","/")</f>
        <v/>
      </c>
      <c r="I34" s="14"/>
    </row>
    <row r="35" spans="1:9" ht="15.5">
      <c r="A35" s="9"/>
      <c r="B35" s="9"/>
      <c r="C35" s="5"/>
      <c r="D35" s="5"/>
      <c r="E35" s="14"/>
      <c r="F35" s="14"/>
      <c r="G35" s="14"/>
      <c r="H35" s="14"/>
      <c r="I35" s="14"/>
    </row>
    <row r="36" spans="1:9" ht="15.5">
      <c r="A36" s="9"/>
      <c r="B36" s="9"/>
      <c r="C36" s="5"/>
      <c r="D36" s="5"/>
      <c r="E36" s="14"/>
      <c r="F36" s="14"/>
      <c r="G36" s="14"/>
      <c r="H36" s="14"/>
      <c r="I36" s="14"/>
    </row>
    <row r="37" spans="1:9" ht="15.5">
      <c r="A37" s="9"/>
      <c r="B37" s="9"/>
      <c r="C37" s="5"/>
      <c r="D37" s="5"/>
      <c r="E37" s="14"/>
      <c r="F37" s="14"/>
      <c r="G37" s="14"/>
      <c r="H37" s="14"/>
      <c r="I37" s="14"/>
    </row>
    <row r="38" spans="1:9" ht="14.5" customHeight="1">
      <c r="A38" s="9"/>
      <c r="B38" s="9"/>
      <c r="D38" s="29" t="s">
        <v>106</v>
      </c>
      <c r="E38" s="30"/>
      <c r="F38" s="31"/>
      <c r="G38" s="29" t="s">
        <v>107</v>
      </c>
      <c r="H38" s="31"/>
      <c r="I38" s="14"/>
    </row>
    <row r="39" spans="1:9" ht="15.5">
      <c r="A39" s="9"/>
      <c r="B39" s="9"/>
      <c r="D39" s="32" t="s">
        <v>108</v>
      </c>
      <c r="E39" s="34"/>
      <c r="F39" s="35"/>
      <c r="G39" s="32" t="s">
        <v>110</v>
      </c>
      <c r="H39" s="36"/>
      <c r="I39" s="14"/>
    </row>
    <row r="40" spans="1:9" ht="15.5">
      <c r="A40" s="9"/>
      <c r="B40" s="9"/>
      <c r="D40" s="37"/>
      <c r="E40" s="14"/>
      <c r="F40" s="38"/>
      <c r="G40" s="39"/>
      <c r="H40" s="38"/>
      <c r="I40" s="14"/>
    </row>
    <row r="41" spans="1:9" ht="15.5">
      <c r="A41" s="9"/>
      <c r="B41" s="9"/>
      <c r="D41" s="37"/>
      <c r="E41" s="14"/>
      <c r="F41" s="38"/>
      <c r="G41" s="39"/>
      <c r="H41" s="38"/>
      <c r="I41" s="14"/>
    </row>
    <row r="42" spans="1:9" ht="15.5">
      <c r="A42" s="9"/>
      <c r="B42" s="9"/>
      <c r="D42" s="37"/>
      <c r="E42" s="14"/>
      <c r="F42" s="38"/>
      <c r="G42" s="39"/>
      <c r="H42" s="38"/>
      <c r="I42" s="14"/>
    </row>
    <row r="43" spans="1:9" ht="15.5">
      <c r="A43" s="9"/>
      <c r="B43" s="9"/>
      <c r="D43" s="37"/>
      <c r="E43" s="14"/>
      <c r="F43" s="38"/>
      <c r="G43" s="39"/>
      <c r="H43" s="38"/>
      <c r="I43" s="14"/>
    </row>
    <row r="44" spans="1:9" ht="15.5">
      <c r="A44" s="9"/>
      <c r="B44" s="9"/>
      <c r="D44" s="40"/>
      <c r="E44" s="41"/>
      <c r="F44" s="42"/>
      <c r="G44" s="40"/>
      <c r="H44" s="42"/>
      <c r="I44" s="14"/>
    </row>
    <row r="45" spans="1:9" ht="15.5">
      <c r="A45" s="9"/>
      <c r="B45" s="9"/>
      <c r="D45" s="43" t="s">
        <v>109</v>
      </c>
      <c r="E45" s="14"/>
      <c r="F45" s="38"/>
      <c r="G45" s="43" t="s">
        <v>109</v>
      </c>
      <c r="H45" s="38"/>
      <c r="I45" s="14"/>
    </row>
    <row r="46" spans="1:9" ht="15.5">
      <c r="A46" s="9"/>
      <c r="B46" s="9"/>
      <c r="D46" s="44"/>
      <c r="E46" s="14"/>
      <c r="F46" s="38"/>
      <c r="G46" s="39"/>
      <c r="H46" s="38"/>
      <c r="I46" s="14"/>
    </row>
    <row r="47" spans="1:9" ht="15.5">
      <c r="A47" s="9"/>
      <c r="B47" s="9"/>
      <c r="D47" s="44"/>
      <c r="E47" s="14"/>
      <c r="F47" s="38"/>
      <c r="G47" s="39"/>
      <c r="H47" s="38"/>
      <c r="I47" s="14"/>
    </row>
    <row r="48" spans="1:9" ht="15.5">
      <c r="A48" s="9"/>
      <c r="B48" s="9"/>
      <c r="D48" s="44"/>
      <c r="E48" s="14"/>
      <c r="F48" s="38"/>
      <c r="G48" s="39"/>
      <c r="H48" s="38"/>
      <c r="I48" s="14"/>
    </row>
    <row r="49" spans="1:9" ht="15.5">
      <c r="A49" s="9"/>
      <c r="B49" s="9"/>
      <c r="D49" s="44"/>
      <c r="E49" s="9"/>
      <c r="F49" s="46"/>
      <c r="G49" s="44"/>
      <c r="H49" s="46"/>
      <c r="I49" s="9"/>
    </row>
    <row r="50" spans="1:9" ht="15.5">
      <c r="A50" s="9"/>
      <c r="B50" s="9"/>
      <c r="D50" s="40"/>
      <c r="E50" s="47"/>
      <c r="F50" s="48"/>
      <c r="G50" s="49"/>
      <c r="H50" s="48"/>
      <c r="I50" s="9"/>
    </row>
    <row r="51" spans="1:9" ht="15.5">
      <c r="A51" s="9"/>
      <c r="B51" s="9"/>
      <c r="C51" s="9"/>
      <c r="D51" s="9"/>
      <c r="E51" s="9"/>
      <c r="F51" s="9"/>
      <c r="G51" s="9"/>
      <c r="H51" s="9"/>
      <c r="I51" s="9"/>
    </row>
  </sheetData>
  <mergeCells count="18">
    <mergeCell ref="K11:P12"/>
    <mergeCell ref="C5:I5"/>
    <mergeCell ref="C6:I6"/>
    <mergeCell ref="C7:H7"/>
    <mergeCell ref="E8:F8"/>
    <mergeCell ref="G8:H8"/>
    <mergeCell ref="C11:F11"/>
    <mergeCell ref="C10:F10"/>
    <mergeCell ref="C15:F15"/>
    <mergeCell ref="C16:F16"/>
    <mergeCell ref="C34:F34"/>
    <mergeCell ref="C20:F20"/>
    <mergeCell ref="C21:F21"/>
    <mergeCell ref="C22:F22"/>
    <mergeCell ref="C23:F23"/>
    <mergeCell ref="B26:I27"/>
    <mergeCell ref="C18:F18"/>
    <mergeCell ref="C19:F19"/>
  </mergeCells>
  <conditionalFormatting sqref="G11:H11">
    <cfRule type="cellIs" dxfId="0" priority="1" operator="lessThan">
      <formula>0</formula>
    </cfRule>
  </conditionalFormatting>
  <dataValidations count="2">
    <dataValidation type="list" allowBlank="1" showInputMessage="1" showErrorMessage="1" sqref="F2">
      <formula1>PEJABAT_PERAKAUNAN</formula1>
    </dataValidation>
    <dataValidation type="list" allowBlank="1" showInputMessage="1" showErrorMessage="1" sqref="C11">
      <formula1>BANK_AMANAH_AGENSI_1</formula1>
    </dataValidation>
  </dataValidations>
  <pageMargins left="0.70866141732283472" right="0.31496062992125984" top="0.74803149606299213" bottom="0.74803149606299213" header="0.31496062992125984" footer="0.31496062992125984"/>
  <pageSetup paperSize="9" scale="8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58"/>
  <sheetViews>
    <sheetView tabSelected="1" topLeftCell="A13" workbookViewId="0">
      <selection activeCell="D30" sqref="D30"/>
    </sheetView>
  </sheetViews>
  <sheetFormatPr defaultRowHeight="14"/>
  <cols>
    <col min="2" max="2" width="23.75" bestFit="1" customWidth="1"/>
    <col min="3" max="3" width="20.75" bestFit="1" customWidth="1"/>
    <col min="4" max="4" width="31.6640625" bestFit="1" customWidth="1"/>
    <col min="5" max="5" width="17.33203125" bestFit="1" customWidth="1"/>
    <col min="6" max="6" width="14.25" bestFit="1" customWidth="1"/>
    <col min="7" max="7" width="40" bestFit="1" customWidth="1"/>
    <col min="8" max="8" width="22.58203125" bestFit="1" customWidth="1"/>
  </cols>
  <sheetData>
    <row r="4" spans="1:20">
      <c r="B4" s="1" t="s">
        <v>13</v>
      </c>
      <c r="C4" s="1" t="s">
        <v>12</v>
      </c>
      <c r="D4" s="1" t="s">
        <v>80</v>
      </c>
      <c r="E4" s="1" t="s">
        <v>97</v>
      </c>
      <c r="F4" s="1" t="s">
        <v>104</v>
      </c>
      <c r="G4" s="1" t="s">
        <v>222</v>
      </c>
      <c r="H4" s="1" t="s">
        <v>223</v>
      </c>
      <c r="I4" s="1" t="s">
        <v>217</v>
      </c>
      <c r="J4" s="1" t="s">
        <v>218</v>
      </c>
    </row>
    <row r="5" spans="1:20">
      <c r="A5" s="1">
        <v>1</v>
      </c>
      <c r="B5" t="s">
        <v>89</v>
      </c>
      <c r="C5" t="s">
        <v>102</v>
      </c>
      <c r="D5" t="s">
        <v>102</v>
      </c>
      <c r="E5" s="2" t="str">
        <f>"30 SEPTEMBER "&amp;UTAMA!C7</f>
        <v>30 SEPTEMBER 2025</v>
      </c>
      <c r="F5" t="s">
        <v>102</v>
      </c>
      <c r="G5" t="s">
        <v>179</v>
      </c>
      <c r="H5" t="s">
        <v>180</v>
      </c>
      <c r="I5" t="s">
        <v>189</v>
      </c>
      <c r="J5" t="s">
        <v>190</v>
      </c>
      <c r="O5">
        <v>1001</v>
      </c>
      <c r="P5" t="s">
        <v>14</v>
      </c>
      <c r="T5" t="s">
        <v>68</v>
      </c>
    </row>
    <row r="6" spans="1:20">
      <c r="A6" s="1">
        <v>2</v>
      </c>
      <c r="B6" t="s">
        <v>93</v>
      </c>
      <c r="C6" t="s">
        <v>67</v>
      </c>
      <c r="D6" t="s">
        <v>68</v>
      </c>
      <c r="E6" s="3" t="str">
        <f>"31 DISEMBER "&amp;UTAMA!C7</f>
        <v>31 DISEMBER 2025</v>
      </c>
      <c r="F6" s="3" t="s">
        <v>169</v>
      </c>
      <c r="G6" t="s">
        <v>175</v>
      </c>
      <c r="H6" t="s">
        <v>83</v>
      </c>
      <c r="I6" t="s">
        <v>191</v>
      </c>
      <c r="J6" t="s">
        <v>192</v>
      </c>
      <c r="O6">
        <v>1002</v>
      </c>
      <c r="P6" t="s">
        <v>15</v>
      </c>
      <c r="T6" t="s">
        <v>69</v>
      </c>
    </row>
    <row r="7" spans="1:20">
      <c r="A7" s="1">
        <v>3</v>
      </c>
      <c r="B7" t="s">
        <v>112</v>
      </c>
      <c r="C7" t="s">
        <v>81</v>
      </c>
      <c r="D7" t="s">
        <v>69</v>
      </c>
      <c r="F7" t="s">
        <v>105</v>
      </c>
      <c r="G7" t="s">
        <v>173</v>
      </c>
      <c r="H7" t="s">
        <v>67</v>
      </c>
      <c r="I7" t="s">
        <v>193</v>
      </c>
      <c r="J7" t="s">
        <v>194</v>
      </c>
      <c r="O7">
        <v>1003</v>
      </c>
      <c r="P7" t="s">
        <v>16</v>
      </c>
      <c r="T7" t="s">
        <v>70</v>
      </c>
    </row>
    <row r="8" spans="1:20">
      <c r="A8" s="1">
        <v>4</v>
      </c>
      <c r="B8" t="s">
        <v>113</v>
      </c>
      <c r="C8" t="s">
        <v>82</v>
      </c>
      <c r="D8" t="s">
        <v>70</v>
      </c>
      <c r="G8" t="s">
        <v>176</v>
      </c>
      <c r="H8" t="s">
        <v>67</v>
      </c>
      <c r="I8" t="s">
        <v>195</v>
      </c>
      <c r="J8" t="s">
        <v>196</v>
      </c>
      <c r="O8">
        <v>1004</v>
      </c>
      <c r="P8" t="s">
        <v>17</v>
      </c>
      <c r="T8" t="s">
        <v>71</v>
      </c>
    </row>
    <row r="9" spans="1:20">
      <c r="A9" s="1">
        <v>5</v>
      </c>
      <c r="B9" t="s">
        <v>114</v>
      </c>
      <c r="C9" t="s">
        <v>83</v>
      </c>
      <c r="D9" t="s">
        <v>71</v>
      </c>
      <c r="G9" t="s">
        <v>181</v>
      </c>
      <c r="H9" t="s">
        <v>174</v>
      </c>
      <c r="I9" t="s">
        <v>197</v>
      </c>
      <c r="J9" t="s">
        <v>198</v>
      </c>
      <c r="O9">
        <v>1005</v>
      </c>
      <c r="P9" t="s">
        <v>18</v>
      </c>
      <c r="T9" t="s">
        <v>72</v>
      </c>
    </row>
    <row r="10" spans="1:20">
      <c r="A10" s="1">
        <v>6</v>
      </c>
      <c r="B10" t="s">
        <v>115</v>
      </c>
      <c r="C10" t="s">
        <v>99</v>
      </c>
      <c r="D10" t="s">
        <v>72</v>
      </c>
      <c r="G10" t="s">
        <v>177</v>
      </c>
      <c r="H10" t="s">
        <v>86</v>
      </c>
      <c r="I10" t="s">
        <v>199</v>
      </c>
      <c r="J10" t="s">
        <v>200</v>
      </c>
      <c r="O10">
        <v>1006</v>
      </c>
      <c r="P10" t="s">
        <v>19</v>
      </c>
      <c r="T10" t="s">
        <v>73</v>
      </c>
    </row>
    <row r="11" spans="1:20">
      <c r="A11" s="1">
        <v>7</v>
      </c>
      <c r="B11" t="s">
        <v>116</v>
      </c>
      <c r="C11" t="s">
        <v>86</v>
      </c>
      <c r="D11" t="s">
        <v>73</v>
      </c>
      <c r="G11" t="s">
        <v>183</v>
      </c>
      <c r="H11" t="s">
        <v>180</v>
      </c>
      <c r="I11" t="s">
        <v>201</v>
      </c>
      <c r="J11" t="s">
        <v>202</v>
      </c>
      <c r="O11">
        <v>1007</v>
      </c>
      <c r="P11" t="s">
        <v>20</v>
      </c>
      <c r="T11" t="s">
        <v>74</v>
      </c>
    </row>
    <row r="12" spans="1:20">
      <c r="A12" s="1">
        <v>8</v>
      </c>
      <c r="B12" t="s">
        <v>117</v>
      </c>
      <c r="C12" t="s">
        <v>84</v>
      </c>
      <c r="D12" t="s">
        <v>74</v>
      </c>
      <c r="G12" t="s">
        <v>182</v>
      </c>
      <c r="H12" t="s">
        <v>180</v>
      </c>
      <c r="I12" t="s">
        <v>203</v>
      </c>
      <c r="J12" t="s">
        <v>204</v>
      </c>
      <c r="O12">
        <v>1008</v>
      </c>
      <c r="P12" t="s">
        <v>21</v>
      </c>
      <c r="T12" t="s">
        <v>75</v>
      </c>
    </row>
    <row r="13" spans="1:20">
      <c r="A13" s="1">
        <v>9</v>
      </c>
      <c r="B13" t="s">
        <v>118</v>
      </c>
      <c r="C13" t="s">
        <v>85</v>
      </c>
      <c r="D13" t="s">
        <v>75</v>
      </c>
      <c r="G13" t="s">
        <v>178</v>
      </c>
      <c r="H13" t="s">
        <v>67</v>
      </c>
      <c r="I13" t="s">
        <v>205</v>
      </c>
      <c r="J13" t="s">
        <v>206</v>
      </c>
      <c r="O13">
        <v>1009</v>
      </c>
      <c r="P13" t="s">
        <v>22</v>
      </c>
      <c r="T13" t="s">
        <v>76</v>
      </c>
    </row>
    <row r="14" spans="1:20">
      <c r="A14" s="1">
        <v>10</v>
      </c>
      <c r="B14" t="s">
        <v>119</v>
      </c>
      <c r="C14" t="s">
        <v>98</v>
      </c>
      <c r="D14" t="s">
        <v>76</v>
      </c>
      <c r="G14" t="s">
        <v>184</v>
      </c>
      <c r="H14" t="s">
        <v>84</v>
      </c>
      <c r="I14" t="s">
        <v>207</v>
      </c>
      <c r="J14" t="s">
        <v>208</v>
      </c>
      <c r="O14">
        <v>1010</v>
      </c>
      <c r="P14" t="s">
        <v>23</v>
      </c>
      <c r="T14" t="s">
        <v>77</v>
      </c>
    </row>
    <row r="15" spans="1:20">
      <c r="A15" s="1">
        <v>11</v>
      </c>
      <c r="B15" t="s">
        <v>120</v>
      </c>
      <c r="C15" t="s">
        <v>87</v>
      </c>
      <c r="D15" t="s">
        <v>77</v>
      </c>
      <c r="G15" t="s">
        <v>185</v>
      </c>
      <c r="H15" t="s">
        <v>83</v>
      </c>
      <c r="I15" t="s">
        <v>209</v>
      </c>
      <c r="J15" t="s">
        <v>210</v>
      </c>
      <c r="O15">
        <v>1011</v>
      </c>
      <c r="P15" t="s">
        <v>24</v>
      </c>
      <c r="T15" t="s">
        <v>78</v>
      </c>
    </row>
    <row r="16" spans="1:20">
      <c r="A16" s="1">
        <v>12</v>
      </c>
      <c r="B16" t="s">
        <v>121</v>
      </c>
      <c r="C16" t="s">
        <v>78</v>
      </c>
      <c r="D16" t="s">
        <v>78</v>
      </c>
      <c r="G16" t="s">
        <v>186</v>
      </c>
      <c r="H16" t="s">
        <v>98</v>
      </c>
      <c r="I16" t="s">
        <v>211</v>
      </c>
      <c r="J16" t="s">
        <v>212</v>
      </c>
      <c r="O16">
        <v>1012</v>
      </c>
      <c r="P16" t="s">
        <v>25</v>
      </c>
      <c r="T16" t="s">
        <v>79</v>
      </c>
    </row>
    <row r="17" spans="1:16">
      <c r="A17" s="1">
        <v>13</v>
      </c>
      <c r="B17" t="s">
        <v>122</v>
      </c>
      <c r="C17" t="s">
        <v>79</v>
      </c>
      <c r="D17" t="s">
        <v>79</v>
      </c>
      <c r="G17" t="s">
        <v>187</v>
      </c>
      <c r="H17" t="s">
        <v>98</v>
      </c>
      <c r="I17" t="s">
        <v>213</v>
      </c>
      <c r="J17" t="s">
        <v>214</v>
      </c>
      <c r="O17">
        <v>1020</v>
      </c>
      <c r="P17" t="s">
        <v>26</v>
      </c>
    </row>
    <row r="18" spans="1:16">
      <c r="A18" s="1">
        <v>14</v>
      </c>
      <c r="B18" t="s">
        <v>123</v>
      </c>
      <c r="G18" t="s">
        <v>188</v>
      </c>
      <c r="H18" t="s">
        <v>98</v>
      </c>
      <c r="I18" t="s">
        <v>215</v>
      </c>
      <c r="J18" t="s">
        <v>216</v>
      </c>
      <c r="O18">
        <v>1021</v>
      </c>
      <c r="P18" t="s">
        <v>27</v>
      </c>
    </row>
    <row r="19" spans="1:16">
      <c r="A19" s="1">
        <v>15</v>
      </c>
      <c r="B19" t="s">
        <v>124</v>
      </c>
      <c r="O19">
        <v>1022</v>
      </c>
      <c r="P19" t="s">
        <v>28</v>
      </c>
    </row>
    <row r="20" spans="1:16">
      <c r="A20" s="1">
        <v>16</v>
      </c>
      <c r="B20" t="s">
        <v>125</v>
      </c>
      <c r="O20">
        <v>1023</v>
      </c>
      <c r="P20" t="s">
        <v>29</v>
      </c>
    </row>
    <row r="21" spans="1:16">
      <c r="A21" s="1">
        <v>17</v>
      </c>
      <c r="B21" t="s">
        <v>126</v>
      </c>
      <c r="O21">
        <v>1024</v>
      </c>
      <c r="P21" t="s">
        <v>30</v>
      </c>
    </row>
    <row r="22" spans="1:16">
      <c r="A22" s="1">
        <v>18</v>
      </c>
      <c r="B22" t="s">
        <v>127</v>
      </c>
      <c r="O22">
        <v>1030</v>
      </c>
      <c r="P22" t="s">
        <v>31</v>
      </c>
    </row>
    <row r="23" spans="1:16">
      <c r="A23" s="1">
        <v>19</v>
      </c>
      <c r="B23" t="s">
        <v>128</v>
      </c>
      <c r="O23">
        <v>1031</v>
      </c>
      <c r="P23" t="s">
        <v>32</v>
      </c>
    </row>
    <row r="24" spans="1:16">
      <c r="A24" s="1">
        <v>20</v>
      </c>
      <c r="B24" t="s">
        <v>129</v>
      </c>
      <c r="O24">
        <v>1032</v>
      </c>
      <c r="P24" t="s">
        <v>33</v>
      </c>
    </row>
    <row r="25" spans="1:16">
      <c r="A25" s="1">
        <v>21</v>
      </c>
      <c r="B25" t="s">
        <v>130</v>
      </c>
      <c r="O25">
        <v>1033</v>
      </c>
      <c r="P25" t="s">
        <v>34</v>
      </c>
    </row>
    <row r="26" spans="1:16">
      <c r="A26" s="1">
        <v>22</v>
      </c>
      <c r="B26" t="s">
        <v>131</v>
      </c>
      <c r="O26">
        <v>1034</v>
      </c>
      <c r="P26" t="s">
        <v>35</v>
      </c>
    </row>
    <row r="27" spans="1:16">
      <c r="A27" s="1">
        <v>23</v>
      </c>
      <c r="B27" t="s">
        <v>132</v>
      </c>
      <c r="O27">
        <v>1035</v>
      </c>
      <c r="P27" t="s">
        <v>36</v>
      </c>
    </row>
    <row r="28" spans="1:16">
      <c r="A28" s="1">
        <v>24</v>
      </c>
      <c r="B28" t="s">
        <v>133</v>
      </c>
      <c r="O28">
        <v>1036</v>
      </c>
      <c r="P28" t="s">
        <v>37</v>
      </c>
    </row>
    <row r="29" spans="1:16">
      <c r="A29" s="1">
        <v>25</v>
      </c>
      <c r="B29" t="s">
        <v>134</v>
      </c>
      <c r="O29">
        <v>1037</v>
      </c>
      <c r="P29" t="s">
        <v>38</v>
      </c>
    </row>
    <row r="30" spans="1:16">
      <c r="A30" s="1">
        <v>26</v>
      </c>
      <c r="B30" t="s">
        <v>135</v>
      </c>
      <c r="O30">
        <v>1101</v>
      </c>
      <c r="P30" t="s">
        <v>39</v>
      </c>
    </row>
    <row r="31" spans="1:16">
      <c r="A31" s="1">
        <v>27</v>
      </c>
      <c r="B31" t="s">
        <v>136</v>
      </c>
      <c r="O31">
        <v>1102</v>
      </c>
      <c r="P31" t="s">
        <v>40</v>
      </c>
    </row>
    <row r="32" spans="1:16">
      <c r="A32" s="1">
        <v>28</v>
      </c>
      <c r="B32" t="s">
        <v>137</v>
      </c>
      <c r="O32">
        <v>1103</v>
      </c>
      <c r="P32" t="s">
        <v>41</v>
      </c>
    </row>
    <row r="33" spans="1:16">
      <c r="A33" s="1">
        <v>29</v>
      </c>
      <c r="B33" t="s">
        <v>138</v>
      </c>
      <c r="O33">
        <v>1104</v>
      </c>
      <c r="P33" t="s">
        <v>42</v>
      </c>
    </row>
    <row r="34" spans="1:16">
      <c r="A34" s="1">
        <v>30</v>
      </c>
      <c r="B34" t="s">
        <v>163</v>
      </c>
      <c r="O34">
        <v>1105</v>
      </c>
      <c r="P34" t="s">
        <v>43</v>
      </c>
    </row>
    <row r="35" spans="1:16">
      <c r="A35" s="1">
        <v>31</v>
      </c>
      <c r="B35" t="s">
        <v>139</v>
      </c>
      <c r="O35">
        <v>1106</v>
      </c>
      <c r="P35" t="s">
        <v>44</v>
      </c>
    </row>
    <row r="36" spans="1:16">
      <c r="A36" s="1">
        <v>32</v>
      </c>
      <c r="B36" t="s">
        <v>140</v>
      </c>
      <c r="O36">
        <v>1107</v>
      </c>
      <c r="P36" t="s">
        <v>45</v>
      </c>
    </row>
    <row r="37" spans="1:16">
      <c r="A37" s="1">
        <v>33</v>
      </c>
      <c r="B37" t="s">
        <v>141</v>
      </c>
      <c r="O37">
        <v>1108</v>
      </c>
      <c r="P37" t="s">
        <v>46</v>
      </c>
    </row>
    <row r="38" spans="1:16">
      <c r="A38" s="1">
        <v>34</v>
      </c>
      <c r="B38" t="s">
        <v>142</v>
      </c>
      <c r="O38">
        <v>1109</v>
      </c>
      <c r="P38" t="s">
        <v>47</v>
      </c>
    </row>
    <row r="39" spans="1:16">
      <c r="A39" s="1">
        <v>35</v>
      </c>
      <c r="B39" t="s">
        <v>143</v>
      </c>
      <c r="O39">
        <v>1110</v>
      </c>
      <c r="P39" t="s">
        <v>48</v>
      </c>
    </row>
    <row r="40" spans="1:16">
      <c r="A40" s="1">
        <v>36</v>
      </c>
      <c r="B40" t="s">
        <v>144</v>
      </c>
      <c r="O40">
        <v>1111</v>
      </c>
      <c r="P40" t="s">
        <v>49</v>
      </c>
    </row>
    <row r="41" spans="1:16">
      <c r="A41" s="1">
        <v>37</v>
      </c>
      <c r="B41" t="s">
        <v>145</v>
      </c>
      <c r="O41">
        <v>1112</v>
      </c>
      <c r="P41" t="s">
        <v>50</v>
      </c>
    </row>
    <row r="42" spans="1:16">
      <c r="A42" s="1">
        <v>38</v>
      </c>
      <c r="B42" t="s">
        <v>146</v>
      </c>
      <c r="O42">
        <v>1113</v>
      </c>
      <c r="P42" t="s">
        <v>51</v>
      </c>
    </row>
    <row r="43" spans="1:16">
      <c r="A43" s="1">
        <v>39</v>
      </c>
      <c r="B43" t="s">
        <v>147</v>
      </c>
      <c r="O43">
        <v>1114</v>
      </c>
      <c r="P43" t="s">
        <v>111</v>
      </c>
    </row>
    <row r="44" spans="1:16">
      <c r="A44" s="1">
        <v>40</v>
      </c>
      <c r="B44" t="s">
        <v>148</v>
      </c>
      <c r="O44">
        <v>1115</v>
      </c>
      <c r="P44" t="s">
        <v>52</v>
      </c>
    </row>
    <row r="45" spans="1:16">
      <c r="A45" s="1">
        <v>41</v>
      </c>
      <c r="B45" t="s">
        <v>149</v>
      </c>
      <c r="O45">
        <v>1116</v>
      </c>
      <c r="P45" t="s">
        <v>53</v>
      </c>
    </row>
    <row r="46" spans="1:16">
      <c r="A46" s="1">
        <v>42</v>
      </c>
      <c r="B46" t="s">
        <v>150</v>
      </c>
      <c r="O46">
        <v>1118</v>
      </c>
      <c r="P46" t="s">
        <v>54</v>
      </c>
    </row>
    <row r="47" spans="1:16">
      <c r="A47" s="1">
        <v>43</v>
      </c>
      <c r="B47" t="s">
        <v>151</v>
      </c>
      <c r="O47">
        <v>1119</v>
      </c>
      <c r="P47" t="s">
        <v>55</v>
      </c>
    </row>
    <row r="48" spans="1:16">
      <c r="A48" s="1">
        <v>44</v>
      </c>
      <c r="B48" t="s">
        <v>152</v>
      </c>
      <c r="O48">
        <v>1121</v>
      </c>
      <c r="P48" t="s">
        <v>56</v>
      </c>
    </row>
    <row r="49" spans="1:16">
      <c r="A49" s="1">
        <v>45</v>
      </c>
      <c r="B49" t="s">
        <v>153</v>
      </c>
      <c r="O49">
        <v>1122</v>
      </c>
      <c r="P49" t="s">
        <v>57</v>
      </c>
    </row>
    <row r="50" spans="1:16">
      <c r="A50" s="1">
        <v>46</v>
      </c>
      <c r="B50" t="s">
        <v>154</v>
      </c>
      <c r="O50">
        <v>1123</v>
      </c>
      <c r="P50" t="s">
        <v>58</v>
      </c>
    </row>
    <row r="51" spans="1:16">
      <c r="A51" s="1">
        <v>47</v>
      </c>
      <c r="B51" t="s">
        <v>155</v>
      </c>
      <c r="O51">
        <v>1124</v>
      </c>
      <c r="P51" t="s">
        <v>59</v>
      </c>
    </row>
    <row r="52" spans="1:16">
      <c r="A52" s="1">
        <v>48</v>
      </c>
      <c r="B52" t="s">
        <v>156</v>
      </c>
      <c r="O52">
        <v>1125</v>
      </c>
      <c r="P52" t="s">
        <v>60</v>
      </c>
    </row>
    <row r="53" spans="1:16">
      <c r="A53" s="1">
        <v>49</v>
      </c>
      <c r="B53" t="s">
        <v>157</v>
      </c>
      <c r="O53">
        <v>1126</v>
      </c>
      <c r="P53" t="s">
        <v>61</v>
      </c>
    </row>
    <row r="54" spans="1:16">
      <c r="A54" s="1">
        <v>50</v>
      </c>
      <c r="B54" t="s">
        <v>158</v>
      </c>
      <c r="O54">
        <v>1127</v>
      </c>
      <c r="P54" t="s">
        <v>62</v>
      </c>
    </row>
    <row r="55" spans="1:16">
      <c r="A55" s="1">
        <v>51</v>
      </c>
      <c r="B55" t="s">
        <v>159</v>
      </c>
      <c r="O55">
        <v>1128</v>
      </c>
      <c r="P55" t="s">
        <v>63</v>
      </c>
    </row>
    <row r="56" spans="1:16">
      <c r="A56" s="1">
        <v>52</v>
      </c>
      <c r="B56" t="s">
        <v>160</v>
      </c>
      <c r="O56">
        <v>1130</v>
      </c>
      <c r="P56" t="s">
        <v>64</v>
      </c>
    </row>
    <row r="57" spans="1:16">
      <c r="A57" s="1">
        <v>53</v>
      </c>
      <c r="B57" t="s">
        <v>161</v>
      </c>
      <c r="O57">
        <v>1131</v>
      </c>
      <c r="P57" t="s">
        <v>65</v>
      </c>
    </row>
    <row r="58" spans="1:16">
      <c r="A58" s="1">
        <v>54</v>
      </c>
      <c r="B58" t="s">
        <v>162</v>
      </c>
      <c r="O58">
        <v>1132</v>
      </c>
      <c r="P58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UTAMA</vt:lpstr>
      <vt:lpstr>A1</vt:lpstr>
      <vt:lpstr>A2</vt:lpstr>
      <vt:lpstr>Direktori</vt:lpstr>
      <vt:lpstr>BANK</vt:lpstr>
      <vt:lpstr>BANK_2</vt:lpstr>
      <vt:lpstr>BANK_AMANAH_AGENSI_1</vt:lpstr>
      <vt:lpstr>'A1'!OLE_LINK1</vt:lpstr>
      <vt:lpstr>'A2'!OLE_LINK1</vt:lpstr>
      <vt:lpstr>PEJABAT_PERAKAUNAN</vt:lpstr>
      <vt:lpstr>PENUTUPAN</vt:lpstr>
      <vt:lpstr>'A1'!Print_Area</vt:lpstr>
      <vt:lpstr>'A2'!Print_Area</vt:lpstr>
      <vt:lpstr>TRANSAKSI_B7</vt:lpstr>
    </vt:vector>
  </TitlesOfParts>
  <Company>JANM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Rusdi Bin Ahmad @ Ali</dc:creator>
  <cp:lastModifiedBy>Noorazah binti. Abd Aziz</cp:lastModifiedBy>
  <cp:lastPrinted>2025-09-12T07:58:30Z</cp:lastPrinted>
  <dcterms:created xsi:type="dcterms:W3CDTF">2025-09-08T04:05:27Z</dcterms:created>
  <dcterms:modified xsi:type="dcterms:W3CDTF">2025-10-22T04:11:39Z</dcterms:modified>
</cp:coreProperties>
</file>